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45 2025 - TV Barbacena MG - 65440/3 Edital/"/>
    </mc:Choice>
  </mc:AlternateContent>
  <xr:revisionPtr revIDLastSave="125" documentId="8_{7D960FA8-21E5-451C-9AA0-237F274B12D4}" xr6:coauthVersionLast="47" xr6:coauthVersionMax="47" xr10:uidLastSave="{6368499F-5758-41D2-A8AF-4DFCFE9712D6}"/>
  <bookViews>
    <workbookView xWindow="-110" yWindow="-110" windowWidth="19420" windowHeight="10300" xr2:uid="{19867C36-4D57-42EB-9445-FDC38A626B35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1" l="1"/>
  <c r="G93" i="1" s="1"/>
  <c r="L117" i="1"/>
  <c r="O115" i="1"/>
  <c r="L115" i="1"/>
  <c r="J115" i="1"/>
  <c r="H115" i="1"/>
  <c r="H106" i="1"/>
  <c r="O106" i="1"/>
  <c r="L106" i="1"/>
  <c r="J105" i="1"/>
  <c r="J106" i="1" s="1"/>
  <c r="O100" i="1"/>
  <c r="O101" i="1" s="1"/>
  <c r="K93" i="1"/>
  <c r="I90" i="1"/>
  <c r="I93" i="1" s="1"/>
  <c r="N89" i="1"/>
  <c r="N93" i="1" s="1"/>
  <c r="O81" i="1"/>
  <c r="L81" i="1"/>
  <c r="J117" i="1"/>
  <c r="K58" i="1"/>
  <c r="K59" i="1" s="1"/>
  <c r="K57" i="1"/>
  <c r="K55" i="1"/>
  <c r="O54" i="1"/>
  <c r="F55" i="1"/>
  <c r="O52" i="1"/>
  <c r="M55" i="1"/>
  <c r="M56" i="1" s="1"/>
  <c r="M49" i="1"/>
  <c r="F49" i="1"/>
  <c r="K47" i="1"/>
  <c r="O46" i="1"/>
  <c r="M44" i="1"/>
  <c r="M45" i="1" s="1"/>
  <c r="F44" i="1"/>
  <c r="F41" i="1"/>
  <c r="M41" i="1"/>
  <c r="K38" i="1"/>
  <c r="O37" i="1"/>
  <c r="O35" i="1"/>
  <c r="M31" i="1"/>
  <c r="K31" i="1"/>
  <c r="K33" i="1" s="1"/>
  <c r="F31" i="1"/>
  <c r="M27" i="1"/>
  <c r="K27" i="1"/>
  <c r="F27" i="1"/>
  <c r="O26" i="1"/>
  <c r="O16" i="1"/>
  <c r="O53" i="1" s="1"/>
  <c r="K16" i="1"/>
  <c r="L15" i="1"/>
  <c r="J15" i="1"/>
  <c r="H15" i="1"/>
  <c r="H16" i="1" s="1"/>
  <c r="H50" i="1" s="1"/>
  <c r="M32" i="1" l="1"/>
  <c r="O49" i="1"/>
  <c r="O50" i="1"/>
  <c r="O42" i="1"/>
  <c r="O29" i="1"/>
  <c r="O32" i="1"/>
  <c r="H24" i="1"/>
  <c r="H35" i="1"/>
  <c r="H40" i="1"/>
  <c r="H29" i="1"/>
  <c r="H22" i="1"/>
  <c r="H52" i="1"/>
  <c r="H55" i="1" s="1"/>
  <c r="H57" i="1" s="1"/>
  <c r="H49" i="1"/>
  <c r="H30" i="1"/>
  <c r="H19" i="1"/>
  <c r="H21" i="1"/>
  <c r="H51" i="1"/>
  <c r="H25" i="1"/>
  <c r="F56" i="1"/>
  <c r="H56" i="1" s="1"/>
  <c r="H117" i="1"/>
  <c r="H81" i="1"/>
  <c r="J16" i="1"/>
  <c r="H31" i="1"/>
  <c r="O107" i="1"/>
  <c r="O108" i="1" s="1"/>
  <c r="O68" i="1" s="1"/>
  <c r="M33" i="1"/>
  <c r="M57" i="1"/>
  <c r="H44" i="1"/>
  <c r="F45" i="1"/>
  <c r="F47" i="1" s="1"/>
  <c r="H53" i="1"/>
  <c r="J81" i="1"/>
  <c r="H43" i="1"/>
  <c r="L16" i="1"/>
  <c r="O22" i="1"/>
  <c r="O20" i="1"/>
  <c r="M36" i="1"/>
  <c r="M38" i="1" s="1"/>
  <c r="O51" i="1"/>
  <c r="M47" i="1"/>
  <c r="H100" i="1"/>
  <c r="L100" i="1"/>
  <c r="J99" i="1"/>
  <c r="H107" i="1"/>
  <c r="H108" i="1" s="1"/>
  <c r="H68" i="1" s="1"/>
  <c r="O25" i="1"/>
  <c r="O30" i="1"/>
  <c r="O41" i="1"/>
  <c r="O45" i="1"/>
  <c r="J107" i="1"/>
  <c r="O56" i="1"/>
  <c r="O43" i="1"/>
  <c r="O21" i="1"/>
  <c r="O44" i="1"/>
  <c r="O40" i="1"/>
  <c r="O19" i="1"/>
  <c r="O24" i="1"/>
  <c r="O102" i="1"/>
  <c r="O62" i="1" s="1"/>
  <c r="O23" i="1"/>
  <c r="L107" i="1"/>
  <c r="L108" i="1" s="1"/>
  <c r="L68" i="1" s="1"/>
  <c r="H54" i="1"/>
  <c r="H41" i="1"/>
  <c r="H20" i="1"/>
  <c r="H46" i="1"/>
  <c r="H42" i="1"/>
  <c r="H37" i="1"/>
  <c r="H23" i="1"/>
  <c r="H26" i="1"/>
  <c r="F32" i="1"/>
  <c r="F33" i="1" s="1"/>
  <c r="F36" i="1"/>
  <c r="F57" i="1" l="1"/>
  <c r="H116" i="1"/>
  <c r="O47" i="1"/>
  <c r="H32" i="1"/>
  <c r="J108" i="1"/>
  <c r="J68" i="1" s="1"/>
  <c r="H45" i="1"/>
  <c r="L101" i="1"/>
  <c r="L102" i="1" s="1"/>
  <c r="L62" i="1" s="1"/>
  <c r="J51" i="1"/>
  <c r="J46" i="1"/>
  <c r="J42" i="1"/>
  <c r="J37" i="1"/>
  <c r="J52" i="1"/>
  <c r="J56" i="1"/>
  <c r="J43" i="1"/>
  <c r="J21" i="1"/>
  <c r="J54" i="1"/>
  <c r="J20" i="1"/>
  <c r="J49" i="1"/>
  <c r="J50" i="1"/>
  <c r="J32" i="1"/>
  <c r="J45" i="1"/>
  <c r="J41" i="1"/>
  <c r="J36" i="1"/>
  <c r="J30" i="1"/>
  <c r="J23" i="1"/>
  <c r="J53" i="1"/>
  <c r="J25" i="1"/>
  <c r="J22" i="1"/>
  <c r="J24" i="1"/>
  <c r="J19" i="1"/>
  <c r="J44" i="1"/>
  <c r="J29" i="1"/>
  <c r="J40" i="1"/>
  <c r="J26" i="1"/>
  <c r="J35" i="1"/>
  <c r="J100" i="1"/>
  <c r="H101" i="1"/>
  <c r="J101" i="1" s="1"/>
  <c r="M58" i="1"/>
  <c r="O27" i="1"/>
  <c r="H36" i="1"/>
  <c r="F38" i="1"/>
  <c r="L116" i="1"/>
  <c r="O55" i="1"/>
  <c r="O57" i="1" s="1"/>
  <c r="L46" i="1"/>
  <c r="L42" i="1"/>
  <c r="L37" i="1"/>
  <c r="L23" i="1"/>
  <c r="L56" i="1"/>
  <c r="L43" i="1"/>
  <c r="L21" i="1"/>
  <c r="L30" i="1"/>
  <c r="L35" i="1"/>
  <c r="L26" i="1"/>
  <c r="L52" i="1"/>
  <c r="L50" i="1"/>
  <c r="L32" i="1"/>
  <c r="L20" i="1"/>
  <c r="L51" i="1"/>
  <c r="L53" i="1"/>
  <c r="L25" i="1"/>
  <c r="L45" i="1"/>
  <c r="L41" i="1"/>
  <c r="L36" i="1"/>
  <c r="L22" i="1"/>
  <c r="L49" i="1"/>
  <c r="L24" i="1"/>
  <c r="L29" i="1"/>
  <c r="L31" i="1" s="1"/>
  <c r="L19" i="1"/>
  <c r="L44" i="1"/>
  <c r="L40" i="1"/>
  <c r="L54" i="1"/>
  <c r="O31" i="1"/>
  <c r="O33" i="1" s="1"/>
  <c r="O116" i="1"/>
  <c r="O69" i="1"/>
  <c r="H27" i="1"/>
  <c r="O36" i="1"/>
  <c r="O114" i="1" s="1"/>
  <c r="F58" i="1" l="1"/>
  <c r="L33" i="1"/>
  <c r="J102" i="1"/>
  <c r="J62" i="1" s="1"/>
  <c r="J69" i="1" s="1"/>
  <c r="L69" i="1"/>
  <c r="O118" i="1"/>
  <c r="J116" i="1"/>
  <c r="L55" i="1"/>
  <c r="L57" i="1" s="1"/>
  <c r="J31" i="1"/>
  <c r="J33" i="1" s="1"/>
  <c r="O38" i="1"/>
  <c r="O58" i="1" s="1"/>
  <c r="O59" i="1" s="1"/>
  <c r="L38" i="1"/>
  <c r="J27" i="1"/>
  <c r="J114" i="1"/>
  <c r="J55" i="1"/>
  <c r="J57" i="1" s="1"/>
  <c r="H33" i="1"/>
  <c r="L47" i="1"/>
  <c r="J38" i="1"/>
  <c r="H38" i="1"/>
  <c r="L27" i="1"/>
  <c r="L114" i="1"/>
  <c r="J47" i="1"/>
  <c r="H102" i="1"/>
  <c r="H62" i="1" s="1"/>
  <c r="H114" i="1" s="1"/>
  <c r="H47" i="1"/>
  <c r="L58" i="1" l="1"/>
  <c r="L59" i="1" s="1"/>
  <c r="L82" i="1" s="1"/>
  <c r="H58" i="1"/>
  <c r="H59" i="1" s="1"/>
  <c r="H69" i="1"/>
  <c r="O84" i="1"/>
  <c r="O85" i="1" s="1"/>
  <c r="O82" i="1"/>
  <c r="J118" i="1"/>
  <c r="J58" i="1"/>
  <c r="J59" i="1" s="1"/>
  <c r="H118" i="1"/>
  <c r="L118" i="1"/>
  <c r="L84" i="1" l="1"/>
  <c r="L85" i="1" s="1"/>
  <c r="L86" i="1" s="1"/>
  <c r="N118" i="1"/>
  <c r="J82" i="1"/>
  <c r="J84" i="1"/>
  <c r="J85" i="1" s="1"/>
  <c r="H84" i="1"/>
  <c r="O86" i="1"/>
  <c r="H82" i="1"/>
  <c r="K118" i="1"/>
  <c r="G118" i="1" l="1"/>
  <c r="I118" i="1"/>
  <c r="L91" i="1"/>
  <c r="L90" i="1"/>
  <c r="L92" i="1"/>
  <c r="H85" i="1"/>
  <c r="H86" i="1" s="1"/>
  <c r="O91" i="1"/>
  <c r="O92" i="1"/>
  <c r="O89" i="1"/>
  <c r="J86" i="1"/>
  <c r="H92" i="1" l="1"/>
  <c r="H91" i="1"/>
  <c r="H88" i="1"/>
  <c r="L93" i="1"/>
  <c r="J92" i="1"/>
  <c r="J91" i="1"/>
  <c r="J90" i="1"/>
  <c r="O93" i="1"/>
  <c r="J93" i="1" l="1"/>
  <c r="J120" i="1" s="1"/>
  <c r="J121" i="1" s="1"/>
  <c r="J94" i="1"/>
  <c r="H93" i="1"/>
  <c r="H120" i="1" s="1"/>
  <c r="H121" i="1" s="1"/>
  <c r="L120" i="1"/>
  <c r="L121" i="1" s="1"/>
  <c r="L94" i="1"/>
  <c r="O94" i="1"/>
  <c r="O120" i="1"/>
  <c r="O121" i="1" s="1"/>
  <c r="I85" i="1" l="1"/>
  <c r="I62" i="1"/>
  <c r="I76" i="1"/>
  <c r="I16" i="1"/>
  <c r="I66" i="1"/>
  <c r="H94" i="1"/>
  <c r="G66" i="1" s="1"/>
  <c r="I68" i="1"/>
  <c r="I72" i="1"/>
  <c r="I74" i="1"/>
  <c r="I84" i="1"/>
  <c r="I86" i="1" s="1"/>
  <c r="I75" i="1"/>
  <c r="I77" i="1"/>
  <c r="I78" i="1"/>
  <c r="I64" i="1"/>
  <c r="K78" i="1"/>
  <c r="K75" i="1"/>
  <c r="K77" i="1"/>
  <c r="K74" i="1"/>
  <c r="K66" i="1"/>
  <c r="K79" i="1"/>
  <c r="K76" i="1"/>
  <c r="K72" i="1"/>
  <c r="K64" i="1"/>
  <c r="K80" i="1"/>
  <c r="K68" i="1"/>
  <c r="K62" i="1"/>
  <c r="K84" i="1"/>
  <c r="K85" i="1"/>
  <c r="N77" i="1"/>
  <c r="N74" i="1"/>
  <c r="N66" i="1"/>
  <c r="N75" i="1"/>
  <c r="N64" i="1"/>
  <c r="N76" i="1"/>
  <c r="N16" i="1"/>
  <c r="N68" i="1"/>
  <c r="N62" i="1"/>
  <c r="N84" i="1"/>
  <c r="N85" i="1"/>
  <c r="G78" i="1" l="1"/>
  <c r="I69" i="1"/>
  <c r="G68" i="1"/>
  <c r="G31" i="1"/>
  <c r="G33" i="1" s="1"/>
  <c r="G76" i="1"/>
  <c r="G74" i="1"/>
  <c r="G85" i="1"/>
  <c r="G55" i="1"/>
  <c r="G77" i="1"/>
  <c r="G72" i="1"/>
  <c r="G84" i="1"/>
  <c r="G64" i="1"/>
  <c r="G62" i="1"/>
  <c r="G75" i="1"/>
  <c r="I47" i="1"/>
  <c r="I31" i="1"/>
  <c r="I33" i="1" s="1"/>
  <c r="I38" i="1"/>
  <c r="I81" i="1"/>
  <c r="I55" i="1"/>
  <c r="I57" i="1" s="1"/>
  <c r="I27" i="1"/>
  <c r="K69" i="1"/>
  <c r="N55" i="1"/>
  <c r="N57" i="1" s="1"/>
  <c r="K81" i="1"/>
  <c r="N86" i="1"/>
  <c r="N47" i="1"/>
  <c r="N38" i="1"/>
  <c r="N81" i="1"/>
  <c r="N27" i="1"/>
  <c r="N31" i="1"/>
  <c r="N33" i="1" s="1"/>
  <c r="N69" i="1"/>
  <c r="K86" i="1"/>
  <c r="G16" i="1"/>
  <c r="G86" i="1" l="1"/>
  <c r="G38" i="1"/>
  <c r="G57" i="1"/>
  <c r="G27" i="1"/>
  <c r="G69" i="1"/>
  <c r="G81" i="1"/>
  <c r="G47" i="1"/>
  <c r="K94" i="1"/>
  <c r="I58" i="1"/>
  <c r="I59" i="1" s="1"/>
  <c r="I94" i="1" s="1"/>
  <c r="N58" i="1"/>
  <c r="N59" i="1" s="1"/>
  <c r="N94" i="1" s="1"/>
  <c r="G58" i="1" l="1"/>
  <c r="G59" i="1" s="1"/>
  <c r="G94" i="1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<sst xmlns="http://schemas.openxmlformats.org/spreadsheetml/2006/main" count="260" uniqueCount="152">
  <si>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</si>
  <si>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</si>
  <si>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</si>
  <si>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</si>
  <si>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</si>
  <si>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</si>
  <si>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</si>
  <si>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</si>
  <si>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</si>
  <si>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</si>
  <si>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</si>
  <si>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</si>
  <si>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</si>
  <si>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</si>
  <si>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</si>
  <si>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</si>
  <si>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</si>
  <si>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</si>
  <si>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</si>
  <si>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</si>
  <si>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</si>
  <si>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</si>
  <si>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</si>
  <si>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</si>
  <si>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</si>
  <si>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</si>
  <si>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</si>
  <si>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</si>
  <si>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</si>
  <si>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</si>
  <si>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</si>
  <si>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</si>
  <si>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</si>
  <si>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</si>
  <si>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</si>
  <si>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</si>
  <si>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</si>
  <si>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</si>
  <si>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</si>
  <si>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</si>
  <si>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</si>
  <si>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</si>
  <si>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</si>
  <si>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</si>
  <si>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</si>
  <si>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</si>
  <si>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</si>
  <si>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</si>
  <si>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</si>
  <si>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</si>
  <si>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</si>
  <si>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</si>
  <si>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</si>
  <si>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</si>
  <si>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</si>
  <si>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</si>
  <si>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</si>
  <si>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</si>
  <si>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</si>
  <si>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</si>
  <si>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</si>
  <si>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</si>
  <si>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</si>
  <si>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</si>
  <si>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</si>
  <si>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</si>
  <si>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</si>
  <si>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</si>
  <si>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</si>
  <si>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</si>
  <si>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</si>
  <si>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</si>
  <si>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</si>
  <si>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</si>
  <si>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</si>
  <si>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</si>
  <si>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</si>
  <si>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</si>
  <si>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</si>
  <si>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</si>
  <si>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</si>
  <si>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</si>
  <si>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</si>
  <si>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</si>
  <si>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</si>
  <si>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</si>
  <si>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</si>
  <si>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</si>
  <si>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</si>
  <si>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</si>
  <si>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</si>
  <si>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</si>
  <si>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</si>
  <si>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</si>
  <si>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</si>
  <si>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</si>
  <si>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</si>
  <si>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</si>
  <si>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</si>
  <si>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</si>
  <si>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</si>
  <si>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</si>
  <si>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</si>
  <si>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</si>
  <si>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</si>
  <si>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</si>
  <si>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</si>
  <si>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</si>
  <si>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</si>
  <si>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</si>
  <si>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</si>
  <si>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</si>
  <si>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</si>
  <si>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</si>
  <si>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</si>
  <si>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</si>
  <si>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</si>
  <si>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</si>
  <si>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</si>
  <si>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</si>
  <si>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</si>
  <si>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</si>
  <si>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</si>
  <si>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</si>
  <si>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</si>
  <si>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</si>
  <si>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</si>
  <si>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</si>
  <si>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</si>
  <si>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</si>
  <si>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</si>
  <si>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</si>
  <si>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</si>
  <si>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</si>
  <si>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</si>
  <si>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</si>
  <si>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</si>
  <si>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</si>
  <si>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</si>
  <si>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</si>
  <si>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</si>
  <si>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</si>
  <si>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</si>
  <si>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</si>
  <si>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</si>
  <si>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</si>
  <si>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</si>
  <si>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I - BARBACENA</t>
  </si>
  <si>
    <t>A INFORMAR</t>
  </si>
  <si>
    <t xml:space="preserve">MODELO IV - PLANILHA DE COMPOSIÇÃO DE CUSTOS </t>
  </si>
  <si>
    <t>Prestação de serviços comuns de transporte, tratamento e custódia de valores para unidades CAIXA, unidades lotéricas (UL), correspondentes CAIXA Aqui (CCA) e Clientes, no âmbito do estado de Minas Gerais, região de Barbacena, pelo prazo de 18 (dezoito) meses</t>
  </si>
  <si>
    <t>LC245/2025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</si>
</sst>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8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15" xfId="3" applyFont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5" borderId="0" xfId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7" fillId="0" borderId="20" xfId="3" applyNumberFormat="1" applyFont="1" applyFill="1" applyBorder="1" applyAlignment="1">
      <alignment vertical="center"/>
    </xf>
    <xf numFmtId="4" fontId="8" fillId="0" borderId="4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5" fillId="6" borderId="24" xfId="3" applyNumberFormat="1" applyFont="1" applyFill="1" applyBorder="1" applyAlignment="1">
      <alignment horizontal="center" vertical="center"/>
    </xf>
    <xf numFmtId="4" fontId="5" fillId="6" borderId="48" xfId="3" applyNumberFormat="1" applyFont="1" applyFill="1" applyBorder="1" applyAlignment="1">
      <alignment horizontal="center" vertical="center"/>
    </xf>
    <xf numFmtId="4" fontId="2" fillId="6" borderId="48" xfId="3" applyNumberFormat="1" applyFill="1" applyBorder="1" applyAlignment="1">
      <alignment horizontal="center" vertical="center"/>
    </xf>
    <xf numFmtId="4" fontId="2" fillId="6" borderId="24" xfId="3" applyNumberFormat="1" applyFill="1" applyBorder="1" applyAlignment="1">
      <alignment horizontal="center" vertical="center"/>
    </xf>
    <xf numFmtId="4" fontId="7" fillId="6" borderId="48" xfId="3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 wrapText="1"/>
    </xf>
    <xf numFmtId="0" fontId="21" fillId="6" borderId="51" xfId="0" applyFont="1" applyFill="1" applyBorder="1" applyAlignment="1">
      <alignment horizontal="center" vertical="center" wrapText="1"/>
    </xf>
    <xf numFmtId="10" fontId="22" fillId="6" borderId="28" xfId="2" applyNumberFormat="1" applyFont="1" applyFill="1" applyBorder="1" applyAlignment="1">
      <alignment horizontal="center" vertical="center"/>
    </xf>
    <xf numFmtId="43" fontId="22" fillId="6" borderId="13" xfId="1" quotePrefix="1" applyFont="1" applyFill="1" applyBorder="1" applyAlignment="1">
      <alignment horizontal="center" vertical="center"/>
    </xf>
    <xf numFmtId="10" fontId="4" fillId="6" borderId="28" xfId="2" applyNumberFormat="1" applyFont="1" applyFill="1" applyBorder="1" applyAlignment="1">
      <alignment horizontal="center" vertical="center"/>
    </xf>
    <xf numFmtId="43" fontId="4" fillId="6" borderId="13" xfId="0" applyNumberFormat="1" applyFont="1" applyFill="1" applyBorder="1" applyAlignment="1">
      <alignment vertical="center"/>
    </xf>
    <xf numFmtId="10" fontId="4" fillId="6" borderId="33" xfId="2" applyNumberFormat="1" applyFont="1" applyFill="1" applyBorder="1" applyAlignment="1">
      <alignment horizontal="center" vertical="center"/>
    </xf>
    <xf numFmtId="43" fontId="4" fillId="6" borderId="20" xfId="0" applyNumberFormat="1" applyFont="1" applyFill="1" applyBorder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6" borderId="36" xfId="3" applyFill="1" applyBorder="1" applyAlignment="1">
      <alignment horizontal="center" vertical="center" wrapText="1"/>
    </xf>
    <xf numFmtId="0" fontId="2" fillId="6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7E407FEE-7C98-413B-B72D-8A9BF8360BD1}"/>
    <cellStyle name="Normal" xfId="0" builtinId="0"/>
    <cellStyle name="Normal 2" xfId="3" xr:uid="{EBB5FC93-13A8-4B7F-A7FA-3A3E1B7996F8}"/>
    <cellStyle name="Porcentagem" xfId="2" builtinId="5"/>
    <cellStyle name="Porcentagem 2" xfId="5" xr:uid="{C0BC0DBA-C15F-4E6A-96EE-4650A0ADDC3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51B5C-128F-49C9-90C2-907B3533A646}">
  <sheetPr>
    <pageSetUpPr fitToPage="1"/>
  </sheetPr>
  <dimension ref="A1:O128"/>
  <sheetViews>
    <sheetView showGridLines="0" tabSelected="1" zoomScale="90" zoomScaleNormal="9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10" bestFit="1" customWidth="1"/>
    <col min="4" max="4" width="3.54296875" style="1" customWidth="1"/>
    <col min="5" max="5" width="56.1796875" style="1" customWidth="1"/>
    <col min="6" max="6" width="12" style="1" customWidth="1"/>
    <col min="7" max="7" width="12.6328125" style="1" customWidth="1"/>
    <col min="8" max="8" width="13.54296875" style="1" customWidth="1"/>
    <col min="9" max="9" width="12.6328125" style="1" customWidth="1"/>
    <col min="10" max="10" width="13.54296875" style="1" customWidth="1"/>
    <col min="11" max="11" width="12.6328125" style="1" customWidth="1"/>
    <col min="12" max="12" width="13.54296875" style="1" customWidth="1"/>
    <col min="13" max="13" width="12" style="1" customWidth="1"/>
    <col min="14" max="14" width="12.6328125" style="1" customWidth="1"/>
    <col min="15" max="15" width="13.54296875" style="229" customWidth="1"/>
    <col min="16" max="16384" width="9.08984375" style="1"/>
  </cols>
  <sheetData>
    <row r="1" spans="2:15" ht="18.5" thickBot="1" x14ac:dyDescent="0.4">
      <c r="B1" s="302" t="s">
        <v>149</v>
      </c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</row>
    <row r="2" spans="2:15" ht="14.4" customHeight="1" x14ac:dyDescent="0.35">
      <c r="B2" s="2" t="s">
        <v>0</v>
      </c>
      <c r="C2" s="303" t="s">
        <v>1</v>
      </c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5"/>
    </row>
    <row r="3" spans="2:15" ht="14.4" customHeight="1" x14ac:dyDescent="0.35">
      <c r="B3" s="3"/>
      <c r="C3" s="4"/>
      <c r="D3" s="5">
        <v>1</v>
      </c>
      <c r="E3" s="6" t="s">
        <v>2</v>
      </c>
      <c r="F3" s="306" t="s">
        <v>151</v>
      </c>
      <c r="G3" s="307"/>
      <c r="H3" s="307"/>
      <c r="I3" s="307"/>
      <c r="J3" s="307"/>
      <c r="K3" s="307"/>
      <c r="L3" s="307"/>
      <c r="M3" s="307"/>
      <c r="N3" s="307"/>
      <c r="O3" s="308"/>
    </row>
    <row r="4" spans="2:15" ht="57" customHeight="1" x14ac:dyDescent="0.35">
      <c r="B4" s="7"/>
      <c r="C4" s="8"/>
      <c r="D4" s="5">
        <v>2</v>
      </c>
      <c r="E4" s="6" t="s">
        <v>3</v>
      </c>
      <c r="F4" s="309" t="s">
        <v>150</v>
      </c>
      <c r="G4" s="309"/>
      <c r="H4" s="309"/>
      <c r="I4" s="309"/>
      <c r="J4" s="309"/>
      <c r="K4" s="309"/>
      <c r="L4" s="309"/>
      <c r="M4" s="309"/>
      <c r="N4" s="309"/>
      <c r="O4" s="310"/>
    </row>
    <row r="5" spans="2:15" ht="14.4" customHeight="1" x14ac:dyDescent="0.35">
      <c r="B5" s="9"/>
      <c r="C5" s="8"/>
      <c r="D5" s="5">
        <v>3</v>
      </c>
      <c r="E5" s="10" t="s">
        <v>4</v>
      </c>
      <c r="F5" s="311" t="s">
        <v>147</v>
      </c>
      <c r="G5" s="312"/>
      <c r="H5" s="312"/>
      <c r="I5" s="312"/>
      <c r="J5" s="312"/>
      <c r="K5" s="312"/>
      <c r="L5" s="312"/>
      <c r="M5" s="312"/>
      <c r="N5" s="312"/>
      <c r="O5" s="313"/>
    </row>
    <row r="6" spans="2:15" ht="15" customHeight="1" x14ac:dyDescent="0.35">
      <c r="B6" s="9"/>
      <c r="C6" s="8"/>
      <c r="D6" s="11">
        <v>4</v>
      </c>
      <c r="E6" s="12" t="s">
        <v>5</v>
      </c>
      <c r="F6" s="299">
        <v>18</v>
      </c>
      <c r="G6" s="300"/>
      <c r="H6" s="300"/>
      <c r="I6" s="300"/>
      <c r="J6" s="300"/>
      <c r="K6" s="300"/>
      <c r="L6" s="300"/>
      <c r="M6" s="300"/>
      <c r="N6" s="300"/>
      <c r="O6" s="301"/>
    </row>
    <row r="7" spans="2:15" ht="14.4" customHeight="1" x14ac:dyDescent="0.35">
      <c r="B7" s="9"/>
      <c r="C7" s="8"/>
      <c r="D7" s="5">
        <v>5</v>
      </c>
      <c r="E7" s="10" t="s">
        <v>6</v>
      </c>
      <c r="F7" s="258"/>
      <c r="G7" s="314" t="s">
        <v>148</v>
      </c>
      <c r="H7" s="314"/>
      <c r="I7" s="314"/>
      <c r="J7" s="314"/>
      <c r="K7" s="314"/>
      <c r="L7" s="314"/>
      <c r="M7" s="258"/>
      <c r="N7" s="314" t="s">
        <v>148</v>
      </c>
      <c r="O7" s="315"/>
    </row>
    <row r="8" spans="2:15" s="17" customFormat="1" ht="28.25" customHeight="1" x14ac:dyDescent="0.35">
      <c r="B8" s="13"/>
      <c r="C8" s="14"/>
      <c r="D8" s="15">
        <v>6</v>
      </c>
      <c r="E8" s="16" t="s">
        <v>7</v>
      </c>
      <c r="F8" s="259"/>
      <c r="G8" s="309" t="s">
        <v>8</v>
      </c>
      <c r="H8" s="309"/>
      <c r="I8" s="309" t="s">
        <v>9</v>
      </c>
      <c r="J8" s="309"/>
      <c r="K8" s="309" t="s">
        <v>10</v>
      </c>
      <c r="L8" s="309"/>
      <c r="M8" s="259"/>
      <c r="N8" s="309" t="s">
        <v>11</v>
      </c>
      <c r="O8" s="310"/>
    </row>
    <row r="9" spans="2:15" ht="14.4" customHeight="1" x14ac:dyDescent="0.35">
      <c r="B9" s="9"/>
      <c r="C9" s="8"/>
      <c r="D9" s="5">
        <v>7</v>
      </c>
      <c r="E9" s="10" t="s">
        <v>12</v>
      </c>
      <c r="F9" s="260"/>
      <c r="G9" s="319" t="s">
        <v>148</v>
      </c>
      <c r="H9" s="319"/>
      <c r="I9" s="319" t="s">
        <v>148</v>
      </c>
      <c r="J9" s="319"/>
      <c r="K9" s="319" t="s">
        <v>148</v>
      </c>
      <c r="L9" s="319"/>
      <c r="M9" s="260"/>
      <c r="N9" s="319" t="s">
        <v>148</v>
      </c>
      <c r="O9" s="320"/>
    </row>
    <row r="10" spans="2:15" ht="14.4" customHeight="1" x14ac:dyDescent="0.35">
      <c r="B10" s="9"/>
      <c r="C10" s="8"/>
      <c r="D10" s="5">
        <v>8</v>
      </c>
      <c r="E10" s="10" t="s">
        <v>13</v>
      </c>
      <c r="F10" s="260"/>
      <c r="G10" s="321" t="s">
        <v>148</v>
      </c>
      <c r="H10" s="321"/>
      <c r="I10" s="321"/>
      <c r="J10" s="321"/>
      <c r="K10" s="321"/>
      <c r="L10" s="321"/>
      <c r="M10" s="260"/>
      <c r="N10" s="321" t="s">
        <v>148</v>
      </c>
      <c r="O10" s="322"/>
    </row>
    <row r="11" spans="2:15" ht="53.4" customHeight="1" thickBot="1" x14ac:dyDescent="0.4">
      <c r="B11" s="18"/>
      <c r="C11" s="19"/>
      <c r="D11" s="20">
        <v>9</v>
      </c>
      <c r="E11" s="21" t="s">
        <v>14</v>
      </c>
      <c r="F11" s="22"/>
      <c r="G11" s="323" t="s">
        <v>15</v>
      </c>
      <c r="H11" s="323"/>
      <c r="I11" s="323" t="s">
        <v>16</v>
      </c>
      <c r="J11" s="323"/>
      <c r="K11" s="324" t="s">
        <v>17</v>
      </c>
      <c r="L11" s="324"/>
      <c r="M11" s="22"/>
      <c r="N11" s="323" t="s">
        <v>18</v>
      </c>
      <c r="O11" s="325"/>
    </row>
    <row r="12" spans="2:15" ht="26" x14ac:dyDescent="0.35">
      <c r="B12" s="23" t="s">
        <v>19</v>
      </c>
      <c r="C12" s="24"/>
      <c r="D12" s="326" t="s">
        <v>20</v>
      </c>
      <c r="E12" s="327"/>
      <c r="F12" s="23" t="s">
        <v>21</v>
      </c>
      <c r="G12" s="25" t="s">
        <v>22</v>
      </c>
      <c r="H12" s="26" t="s">
        <v>23</v>
      </c>
      <c r="I12" s="25" t="s">
        <v>22</v>
      </c>
      <c r="J12" s="26" t="s">
        <v>23</v>
      </c>
      <c r="K12" s="27" t="s">
        <v>22</v>
      </c>
      <c r="L12" s="28" t="s">
        <v>23</v>
      </c>
      <c r="M12" s="23" t="s">
        <v>21</v>
      </c>
      <c r="N12" s="25" t="s">
        <v>22</v>
      </c>
      <c r="O12" s="29" t="s">
        <v>23</v>
      </c>
    </row>
    <row r="13" spans="2:15" ht="13" x14ac:dyDescent="0.35">
      <c r="B13" s="30"/>
      <c r="C13" s="31" t="s">
        <v>24</v>
      </c>
      <c r="D13" s="32" t="s">
        <v>25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35">
      <c r="B14" s="9"/>
      <c r="C14" s="39" t="s">
        <v>26</v>
      </c>
      <c r="D14" s="5">
        <v>1</v>
      </c>
      <c r="E14" s="40" t="s">
        <v>27</v>
      </c>
      <c r="F14" s="41"/>
      <c r="G14" s="42"/>
      <c r="H14" s="261">
        <v>0</v>
      </c>
      <c r="I14" s="43"/>
      <c r="J14" s="261">
        <v>0</v>
      </c>
      <c r="K14" s="44"/>
      <c r="L14" s="45">
        <v>0</v>
      </c>
      <c r="M14" s="41"/>
      <c r="N14" s="43"/>
      <c r="O14" s="262">
        <v>0</v>
      </c>
    </row>
    <row r="15" spans="2:15" x14ac:dyDescent="0.35">
      <c r="B15" s="46"/>
      <c r="C15" s="39" t="s">
        <v>26</v>
      </c>
      <c r="D15" s="5">
        <v>2</v>
      </c>
      <c r="E15" s="40" t="s">
        <v>28</v>
      </c>
      <c r="F15" s="47">
        <v>0.3</v>
      </c>
      <c r="G15" s="42"/>
      <c r="H15" s="48">
        <f>H14*$F$15</f>
        <v>0</v>
      </c>
      <c r="I15" s="43"/>
      <c r="J15" s="48">
        <f>J14*$F$15</f>
        <v>0</v>
      </c>
      <c r="K15" s="44"/>
      <c r="L15" s="49">
        <f>L14*$F$15</f>
        <v>0</v>
      </c>
      <c r="M15" s="50"/>
      <c r="N15" s="51"/>
      <c r="O15" s="52"/>
    </row>
    <row r="16" spans="2:15" ht="13" x14ac:dyDescent="0.35">
      <c r="B16" s="53" t="s">
        <v>29</v>
      </c>
      <c r="C16" s="31"/>
      <c r="D16" s="54"/>
      <c r="E16" s="55"/>
      <c r="F16" s="56"/>
      <c r="G16" s="57">
        <f t="shared" ref="G16:L16" si="0">SUM(G14:G15)</f>
        <v>0</v>
      </c>
      <c r="H16" s="58">
        <f t="shared" si="0"/>
        <v>0</v>
      </c>
      <c r="I16" s="57">
        <f t="shared" si="0"/>
        <v>0</v>
      </c>
      <c r="J16" s="58">
        <f t="shared" si="0"/>
        <v>0</v>
      </c>
      <c r="K16" s="59">
        <f t="shared" si="0"/>
        <v>0</v>
      </c>
      <c r="L16" s="60">
        <f t="shared" si="0"/>
        <v>0</v>
      </c>
      <c r="M16" s="56"/>
      <c r="N16" s="57">
        <f>SUM(N14:N15)</f>
        <v>0</v>
      </c>
      <c r="O16" s="61">
        <f>SUM(O14:O15)</f>
        <v>0</v>
      </c>
    </row>
    <row r="17" spans="2:15" ht="13" x14ac:dyDescent="0.35">
      <c r="B17" s="62" t="s">
        <v>30</v>
      </c>
      <c r="C17" s="31"/>
      <c r="D17" s="54" t="s">
        <v>31</v>
      </c>
      <c r="E17" s="55"/>
      <c r="F17" s="63"/>
      <c r="G17" s="63"/>
      <c r="H17" s="64"/>
      <c r="I17" s="63"/>
      <c r="J17" s="64"/>
      <c r="K17" s="65"/>
      <c r="L17" s="66"/>
      <c r="M17" s="67"/>
      <c r="N17" s="63"/>
      <c r="O17" s="68"/>
    </row>
    <row r="18" spans="2:15" ht="13" x14ac:dyDescent="0.35">
      <c r="B18" s="62" t="s">
        <v>32</v>
      </c>
      <c r="C18" s="31" t="s">
        <v>24</v>
      </c>
      <c r="D18" s="54" t="s">
        <v>33</v>
      </c>
      <c r="E18" s="55"/>
      <c r="F18" s="67"/>
      <c r="G18" s="63"/>
      <c r="H18" s="64"/>
      <c r="I18" s="63"/>
      <c r="J18" s="64"/>
      <c r="K18" s="65"/>
      <c r="L18" s="66"/>
      <c r="M18" s="67"/>
      <c r="N18" s="63"/>
      <c r="O18" s="68"/>
    </row>
    <row r="19" spans="2:15" x14ac:dyDescent="0.35">
      <c r="B19" s="30"/>
      <c r="C19" s="39" t="s">
        <v>26</v>
      </c>
      <c r="D19" s="5">
        <v>1</v>
      </c>
      <c r="E19" s="40" t="s">
        <v>34</v>
      </c>
      <c r="F19" s="69">
        <v>0.2</v>
      </c>
      <c r="G19" s="42"/>
      <c r="H19" s="48">
        <f t="shared" ref="H19:H26" si="1">$H$16*F19</f>
        <v>0</v>
      </c>
      <c r="I19" s="43"/>
      <c r="J19" s="48">
        <f t="shared" ref="J19:J26" si="2">$J$16*F19</f>
        <v>0</v>
      </c>
      <c r="K19" s="44"/>
      <c r="L19" s="49">
        <f t="shared" ref="L19:L26" si="3">$L$16*F19</f>
        <v>0</v>
      </c>
      <c r="M19" s="69">
        <v>0.2</v>
      </c>
      <c r="N19" s="43"/>
      <c r="O19" s="70">
        <f t="shared" ref="O19:O26" si="4">$O$16*M19</f>
        <v>0</v>
      </c>
    </row>
    <row r="20" spans="2:15" x14ac:dyDescent="0.35">
      <c r="B20" s="9"/>
      <c r="C20" s="39" t="s">
        <v>26</v>
      </c>
      <c r="D20" s="5">
        <v>2</v>
      </c>
      <c r="E20" s="40" t="s">
        <v>35</v>
      </c>
      <c r="F20" s="69">
        <v>1.4999999999999999E-2</v>
      </c>
      <c r="G20" s="42"/>
      <c r="H20" s="48">
        <f t="shared" si="1"/>
        <v>0</v>
      </c>
      <c r="I20" s="43"/>
      <c r="J20" s="48">
        <f t="shared" si="2"/>
        <v>0</v>
      </c>
      <c r="K20" s="44"/>
      <c r="L20" s="49">
        <f t="shared" si="3"/>
        <v>0</v>
      </c>
      <c r="M20" s="69">
        <v>1.4999999999999999E-2</v>
      </c>
      <c r="N20" s="43"/>
      <c r="O20" s="70">
        <f t="shared" si="4"/>
        <v>0</v>
      </c>
    </row>
    <row r="21" spans="2:15" x14ac:dyDescent="0.35">
      <c r="B21" s="9"/>
      <c r="C21" s="39" t="s">
        <v>26</v>
      </c>
      <c r="D21" s="5">
        <v>3</v>
      </c>
      <c r="E21" s="40" t="s">
        <v>36</v>
      </c>
      <c r="F21" s="69">
        <v>0.01</v>
      </c>
      <c r="G21" s="42"/>
      <c r="H21" s="48">
        <f t="shared" si="1"/>
        <v>0</v>
      </c>
      <c r="I21" s="43"/>
      <c r="J21" s="48">
        <f t="shared" si="2"/>
        <v>0</v>
      </c>
      <c r="K21" s="44"/>
      <c r="L21" s="49">
        <f t="shared" si="3"/>
        <v>0</v>
      </c>
      <c r="M21" s="69">
        <v>0.01</v>
      </c>
      <c r="N21" s="43"/>
      <c r="O21" s="70">
        <f t="shared" si="4"/>
        <v>0</v>
      </c>
    </row>
    <row r="22" spans="2:15" x14ac:dyDescent="0.35">
      <c r="B22" s="9"/>
      <c r="C22" s="39" t="s">
        <v>26</v>
      </c>
      <c r="D22" s="5">
        <v>4</v>
      </c>
      <c r="E22" s="40" t="s">
        <v>37</v>
      </c>
      <c r="F22" s="69">
        <v>2E-3</v>
      </c>
      <c r="G22" s="42"/>
      <c r="H22" s="48">
        <f t="shared" si="1"/>
        <v>0</v>
      </c>
      <c r="I22" s="43"/>
      <c r="J22" s="48">
        <f t="shared" si="2"/>
        <v>0</v>
      </c>
      <c r="K22" s="44"/>
      <c r="L22" s="49">
        <f t="shared" si="3"/>
        <v>0</v>
      </c>
      <c r="M22" s="69">
        <v>2E-3</v>
      </c>
      <c r="N22" s="43"/>
      <c r="O22" s="70">
        <f t="shared" si="4"/>
        <v>0</v>
      </c>
    </row>
    <row r="23" spans="2:15" x14ac:dyDescent="0.35">
      <c r="B23" s="9"/>
      <c r="C23" s="39" t="s">
        <v>26</v>
      </c>
      <c r="D23" s="5">
        <v>5</v>
      </c>
      <c r="E23" s="40" t="s">
        <v>38</v>
      </c>
      <c r="F23" s="69">
        <v>6.0000000000000001E-3</v>
      </c>
      <c r="G23" s="42"/>
      <c r="H23" s="48">
        <f t="shared" si="1"/>
        <v>0</v>
      </c>
      <c r="I23" s="43"/>
      <c r="J23" s="48">
        <f t="shared" si="2"/>
        <v>0</v>
      </c>
      <c r="K23" s="44"/>
      <c r="L23" s="49">
        <f t="shared" si="3"/>
        <v>0</v>
      </c>
      <c r="M23" s="69">
        <v>6.0000000000000001E-3</v>
      </c>
      <c r="N23" s="43"/>
      <c r="O23" s="70">
        <f t="shared" si="4"/>
        <v>0</v>
      </c>
    </row>
    <row r="24" spans="2:15" x14ac:dyDescent="0.35">
      <c r="B24" s="9"/>
      <c r="C24" s="39" t="s">
        <v>26</v>
      </c>
      <c r="D24" s="5">
        <v>6</v>
      </c>
      <c r="E24" s="40" t="s">
        <v>39</v>
      </c>
      <c r="F24" s="69">
        <v>2.5000000000000001E-2</v>
      </c>
      <c r="G24" s="42"/>
      <c r="H24" s="48">
        <f t="shared" si="1"/>
        <v>0</v>
      </c>
      <c r="I24" s="43"/>
      <c r="J24" s="48">
        <f t="shared" si="2"/>
        <v>0</v>
      </c>
      <c r="K24" s="44"/>
      <c r="L24" s="49">
        <f t="shared" si="3"/>
        <v>0</v>
      </c>
      <c r="M24" s="69">
        <v>2.5000000000000001E-2</v>
      </c>
      <c r="N24" s="43"/>
      <c r="O24" s="70">
        <f t="shared" si="4"/>
        <v>0</v>
      </c>
    </row>
    <row r="25" spans="2:15" x14ac:dyDescent="0.35">
      <c r="B25" s="9"/>
      <c r="C25" s="39" t="s">
        <v>26</v>
      </c>
      <c r="D25" s="5">
        <v>7</v>
      </c>
      <c r="E25" s="40" t="s">
        <v>40</v>
      </c>
      <c r="F25" s="69">
        <v>0.03</v>
      </c>
      <c r="G25" s="42"/>
      <c r="H25" s="48">
        <f t="shared" si="1"/>
        <v>0</v>
      </c>
      <c r="I25" s="43"/>
      <c r="J25" s="48">
        <f t="shared" si="2"/>
        <v>0</v>
      </c>
      <c r="K25" s="44"/>
      <c r="L25" s="49">
        <f t="shared" si="3"/>
        <v>0</v>
      </c>
      <c r="M25" s="69">
        <v>0.03</v>
      </c>
      <c r="N25" s="43"/>
      <c r="O25" s="70">
        <f t="shared" si="4"/>
        <v>0</v>
      </c>
    </row>
    <row r="26" spans="2:15" x14ac:dyDescent="0.35">
      <c r="B26" s="9"/>
      <c r="C26" s="39" t="s">
        <v>26</v>
      </c>
      <c r="D26" s="5">
        <v>8</v>
      </c>
      <c r="E26" s="40" t="s">
        <v>41</v>
      </c>
      <c r="F26" s="69">
        <v>0.08</v>
      </c>
      <c r="G26" s="42"/>
      <c r="H26" s="48">
        <f t="shared" si="1"/>
        <v>0</v>
      </c>
      <c r="I26" s="43"/>
      <c r="J26" s="48">
        <f t="shared" si="2"/>
        <v>0</v>
      </c>
      <c r="K26" s="44"/>
      <c r="L26" s="49">
        <f t="shared" si="3"/>
        <v>0</v>
      </c>
      <c r="M26" s="69">
        <v>0.08</v>
      </c>
      <c r="N26" s="43"/>
      <c r="O26" s="70">
        <f t="shared" si="4"/>
        <v>0</v>
      </c>
    </row>
    <row r="27" spans="2:15" ht="13" x14ac:dyDescent="0.35">
      <c r="B27" s="71"/>
      <c r="C27" s="31"/>
      <c r="D27" s="54"/>
      <c r="E27" s="55" t="s">
        <v>42</v>
      </c>
      <c r="F27" s="56">
        <f t="shared" ref="F27:N27" si="5">SUM(F19:F26)</f>
        <v>0.36800000000000005</v>
      </c>
      <c r="G27" s="57">
        <f t="shared" si="5"/>
        <v>0</v>
      </c>
      <c r="H27" s="58">
        <f>SUM(H19:H26)</f>
        <v>0</v>
      </c>
      <c r="I27" s="57">
        <f>SUM(I19:I26)</f>
        <v>0</v>
      </c>
      <c r="J27" s="58">
        <f>SUM(J19:J26)</f>
        <v>0</v>
      </c>
      <c r="K27" s="59">
        <f t="shared" si="5"/>
        <v>0</v>
      </c>
      <c r="L27" s="60">
        <f>SUM(L19:L26)</f>
        <v>0</v>
      </c>
      <c r="M27" s="56">
        <f t="shared" ref="M27" si="6">SUM(M19:M26)</f>
        <v>0.36800000000000005</v>
      </c>
      <c r="N27" s="57">
        <f t="shared" si="5"/>
        <v>0</v>
      </c>
      <c r="O27" s="61">
        <f>SUM(O19:O26)</f>
        <v>0</v>
      </c>
    </row>
    <row r="28" spans="2:15" ht="13" x14ac:dyDescent="0.35">
      <c r="B28" s="62" t="s">
        <v>43</v>
      </c>
      <c r="C28" s="31" t="s">
        <v>24</v>
      </c>
      <c r="D28" s="54" t="s">
        <v>44</v>
      </c>
      <c r="E28" s="55"/>
      <c r="F28" s="72"/>
      <c r="G28" s="73"/>
      <c r="H28" s="64"/>
      <c r="I28" s="73"/>
      <c r="J28" s="64"/>
      <c r="K28" s="74"/>
      <c r="L28" s="66"/>
      <c r="M28" s="72"/>
      <c r="N28" s="73"/>
      <c r="O28" s="68"/>
    </row>
    <row r="29" spans="2:15" x14ac:dyDescent="0.35">
      <c r="B29" s="30"/>
      <c r="C29" s="39" t="s">
        <v>26</v>
      </c>
      <c r="D29" s="5">
        <v>1</v>
      </c>
      <c r="E29" s="40" t="s">
        <v>45</v>
      </c>
      <c r="F29" s="69">
        <v>8.3299999999999999E-2</v>
      </c>
      <c r="G29" s="42"/>
      <c r="H29" s="48">
        <f>$H$16*F29</f>
        <v>0</v>
      </c>
      <c r="I29" s="43"/>
      <c r="J29" s="48">
        <f>$J$16*F29</f>
        <v>0</v>
      </c>
      <c r="K29" s="44"/>
      <c r="L29" s="49">
        <f>$L$16*F29</f>
        <v>0</v>
      </c>
      <c r="M29" s="69">
        <v>8.3299999999999999E-2</v>
      </c>
      <c r="N29" s="43"/>
      <c r="O29" s="70">
        <f>$O$16*M29</f>
        <v>0</v>
      </c>
    </row>
    <row r="30" spans="2:15" x14ac:dyDescent="0.35">
      <c r="B30" s="9"/>
      <c r="C30" s="39" t="s">
        <v>26</v>
      </c>
      <c r="D30" s="5">
        <v>2</v>
      </c>
      <c r="E30" s="40" t="s">
        <v>46</v>
      </c>
      <c r="F30" s="75">
        <v>0</v>
      </c>
      <c r="G30" s="42"/>
      <c r="H30" s="48">
        <f>$H$16*F30</f>
        <v>0</v>
      </c>
      <c r="I30" s="43"/>
      <c r="J30" s="48">
        <f>$J$16*F30</f>
        <v>0</v>
      </c>
      <c r="K30" s="44"/>
      <c r="L30" s="49">
        <f>$L$16*F30</f>
        <v>0</v>
      </c>
      <c r="M30" s="75">
        <v>0</v>
      </c>
      <c r="N30" s="43"/>
      <c r="O30" s="70">
        <f>$O$16*M30</f>
        <v>0</v>
      </c>
    </row>
    <row r="31" spans="2:15" ht="13" x14ac:dyDescent="0.35">
      <c r="B31" s="76"/>
      <c r="C31" s="31" t="s">
        <v>47</v>
      </c>
      <c r="D31" s="77"/>
      <c r="E31" s="78" t="s">
        <v>48</v>
      </c>
      <c r="F31" s="79">
        <f t="shared" ref="F31:N31" si="7">SUM(F29:F30)</f>
        <v>8.3299999999999999E-2</v>
      </c>
      <c r="G31" s="80">
        <f t="shared" si="7"/>
        <v>0</v>
      </c>
      <c r="H31" s="81">
        <f>SUM(H29:H30)</f>
        <v>0</v>
      </c>
      <c r="I31" s="80">
        <f t="shared" si="7"/>
        <v>0</v>
      </c>
      <c r="J31" s="81">
        <f>SUM(J29:J30)</f>
        <v>0</v>
      </c>
      <c r="K31" s="82">
        <f t="shared" si="7"/>
        <v>0</v>
      </c>
      <c r="L31" s="83">
        <f>SUM(L29:L30)</f>
        <v>0</v>
      </c>
      <c r="M31" s="79">
        <f t="shared" ref="M31" si="8">SUM(M29:M30)</f>
        <v>8.3299999999999999E-2</v>
      </c>
      <c r="N31" s="80">
        <f t="shared" si="7"/>
        <v>0</v>
      </c>
      <c r="O31" s="84">
        <f>SUM(O29:O30)</f>
        <v>0</v>
      </c>
    </row>
    <row r="32" spans="2:15" x14ac:dyDescent="0.35">
      <c r="B32" s="9"/>
      <c r="C32" s="39" t="s">
        <v>26</v>
      </c>
      <c r="D32" s="5">
        <v>3</v>
      </c>
      <c r="E32" s="40" t="s">
        <v>49</v>
      </c>
      <c r="F32" s="69">
        <f>F27*F31</f>
        <v>3.0654400000000005E-2</v>
      </c>
      <c r="G32" s="42"/>
      <c r="H32" s="48">
        <f>$H$16*F32</f>
        <v>0</v>
      </c>
      <c r="I32" s="43"/>
      <c r="J32" s="48">
        <f>$J$16*F32</f>
        <v>0</v>
      </c>
      <c r="K32" s="44"/>
      <c r="L32" s="49">
        <f>$L$16*F32</f>
        <v>0</v>
      </c>
      <c r="M32" s="69">
        <f>M27*M31</f>
        <v>3.0654400000000005E-2</v>
      </c>
      <c r="N32" s="43"/>
      <c r="O32" s="70">
        <f>$O$16*M32</f>
        <v>0</v>
      </c>
    </row>
    <row r="33" spans="2:15" ht="13" x14ac:dyDescent="0.35">
      <c r="B33" s="71"/>
      <c r="C33" s="31"/>
      <c r="D33" s="54"/>
      <c r="E33" s="55" t="s">
        <v>42</v>
      </c>
      <c r="F33" s="56">
        <f>F31+F32</f>
        <v>0.11395440000000001</v>
      </c>
      <c r="G33" s="57">
        <f t="shared" ref="G33:N33" si="9">SUM(G31:G32)</f>
        <v>0</v>
      </c>
      <c r="H33" s="58">
        <f>SUM(H31:H32)</f>
        <v>0</v>
      </c>
      <c r="I33" s="57">
        <f t="shared" si="9"/>
        <v>0</v>
      </c>
      <c r="J33" s="58">
        <f>SUM(J31:J32)</f>
        <v>0</v>
      </c>
      <c r="K33" s="59">
        <f t="shared" si="9"/>
        <v>0</v>
      </c>
      <c r="L33" s="60">
        <f>SUM(L31:L32)</f>
        <v>0</v>
      </c>
      <c r="M33" s="56">
        <f>M31+M32</f>
        <v>0.11395440000000001</v>
      </c>
      <c r="N33" s="57">
        <f t="shared" si="9"/>
        <v>0</v>
      </c>
      <c r="O33" s="61">
        <f>SUM(O31:O32)</f>
        <v>0</v>
      </c>
    </row>
    <row r="34" spans="2:15" ht="13" x14ac:dyDescent="0.35">
      <c r="B34" s="62" t="s">
        <v>50</v>
      </c>
      <c r="C34" s="31" t="s">
        <v>24</v>
      </c>
      <c r="D34" s="54" t="s">
        <v>51</v>
      </c>
      <c r="E34" s="55"/>
      <c r="F34" s="72"/>
      <c r="G34" s="73"/>
      <c r="H34" s="64"/>
      <c r="I34" s="73"/>
      <c r="J34" s="64"/>
      <c r="K34" s="74"/>
      <c r="L34" s="66"/>
      <c r="M34" s="72"/>
      <c r="N34" s="73"/>
      <c r="O34" s="68"/>
    </row>
    <row r="35" spans="2:15" x14ac:dyDescent="0.35">
      <c r="B35" s="30"/>
      <c r="C35" s="39" t="s">
        <v>26</v>
      </c>
      <c r="D35" s="5">
        <v>1</v>
      </c>
      <c r="E35" s="40" t="s">
        <v>52</v>
      </c>
      <c r="F35" s="75">
        <v>0</v>
      </c>
      <c r="G35" s="42"/>
      <c r="H35" s="48">
        <f>$H$16*F35</f>
        <v>0</v>
      </c>
      <c r="I35" s="43"/>
      <c r="J35" s="48">
        <f>$J$16*F35</f>
        <v>0</v>
      </c>
      <c r="K35" s="44"/>
      <c r="L35" s="49">
        <f>$L$16*F35</f>
        <v>0</v>
      </c>
      <c r="M35" s="75">
        <v>0</v>
      </c>
      <c r="N35" s="43"/>
      <c r="O35" s="70">
        <f>$O$16*M35</f>
        <v>0</v>
      </c>
    </row>
    <row r="36" spans="2:15" x14ac:dyDescent="0.35">
      <c r="B36" s="9"/>
      <c r="C36" s="39" t="s">
        <v>26</v>
      </c>
      <c r="D36" s="5">
        <v>2</v>
      </c>
      <c r="E36" s="40" t="s">
        <v>53</v>
      </c>
      <c r="F36" s="69">
        <f>F27*F35</f>
        <v>0</v>
      </c>
      <c r="G36" s="42"/>
      <c r="H36" s="48">
        <f>$H$16*F36</f>
        <v>0</v>
      </c>
      <c r="I36" s="43"/>
      <c r="J36" s="48">
        <f>$J$16*F36</f>
        <v>0</v>
      </c>
      <c r="K36" s="44"/>
      <c r="L36" s="49">
        <f>$L$16*F36</f>
        <v>0</v>
      </c>
      <c r="M36" s="69">
        <f>M27*M35</f>
        <v>0</v>
      </c>
      <c r="N36" s="43"/>
      <c r="O36" s="70">
        <f>$O$16*M36</f>
        <v>0</v>
      </c>
    </row>
    <row r="37" spans="2:15" ht="25" x14ac:dyDescent="0.35">
      <c r="B37" s="9"/>
      <c r="C37" s="39" t="s">
        <v>26</v>
      </c>
      <c r="D37" s="5">
        <v>3</v>
      </c>
      <c r="E37" s="85" t="s">
        <v>54</v>
      </c>
      <c r="F37" s="75">
        <v>0</v>
      </c>
      <c r="G37" s="42"/>
      <c r="H37" s="48">
        <f>$H$16*F37</f>
        <v>0</v>
      </c>
      <c r="I37" s="43"/>
      <c r="J37" s="48">
        <f>$J$16*F37</f>
        <v>0</v>
      </c>
      <c r="K37" s="44"/>
      <c r="L37" s="49">
        <f>$L$16*F37</f>
        <v>0</v>
      </c>
      <c r="M37" s="75">
        <v>0</v>
      </c>
      <c r="N37" s="43"/>
      <c r="O37" s="70">
        <f>$O$16*M37</f>
        <v>0</v>
      </c>
    </row>
    <row r="38" spans="2:15" ht="13" x14ac:dyDescent="0.35">
      <c r="B38" s="23"/>
      <c r="C38" s="31"/>
      <c r="D38" s="54"/>
      <c r="E38" s="55" t="s">
        <v>42</v>
      </c>
      <c r="F38" s="56">
        <f t="shared" ref="F38:N38" si="10">SUM(F35:F37)</f>
        <v>0</v>
      </c>
      <c r="G38" s="57">
        <f t="shared" si="10"/>
        <v>0</v>
      </c>
      <c r="H38" s="58">
        <f>SUM(H35:H37)</f>
        <v>0</v>
      </c>
      <c r="I38" s="57">
        <f t="shared" si="10"/>
        <v>0</v>
      </c>
      <c r="J38" s="58">
        <f>SUM(J35:J37)</f>
        <v>0</v>
      </c>
      <c r="K38" s="59">
        <f t="shared" si="10"/>
        <v>0</v>
      </c>
      <c r="L38" s="60">
        <f>SUM(L35:L37)</f>
        <v>0</v>
      </c>
      <c r="M38" s="56">
        <f t="shared" ref="M38" si="11">SUM(M35:M37)</f>
        <v>0</v>
      </c>
      <c r="N38" s="57">
        <f t="shared" si="10"/>
        <v>0</v>
      </c>
      <c r="O38" s="61">
        <f>SUM(O35:O37)</f>
        <v>0</v>
      </c>
    </row>
    <row r="39" spans="2:15" ht="13" x14ac:dyDescent="0.35">
      <c r="B39" s="62" t="s">
        <v>55</v>
      </c>
      <c r="C39" s="31" t="s">
        <v>24</v>
      </c>
      <c r="D39" s="54" t="s">
        <v>56</v>
      </c>
      <c r="E39" s="55"/>
      <c r="F39" s="86"/>
      <c r="G39" s="87"/>
      <c r="H39" s="88"/>
      <c r="I39" s="87"/>
      <c r="J39" s="88"/>
      <c r="K39" s="89"/>
      <c r="L39" s="90"/>
      <c r="M39" s="86"/>
      <c r="N39" s="87"/>
      <c r="O39" s="91"/>
    </row>
    <row r="40" spans="2:15" x14ac:dyDescent="0.35">
      <c r="B40" s="30"/>
      <c r="C40" s="39" t="s">
        <v>26</v>
      </c>
      <c r="D40" s="5">
        <v>1</v>
      </c>
      <c r="E40" s="40" t="s">
        <v>57</v>
      </c>
      <c r="F40" s="75">
        <v>0</v>
      </c>
      <c r="G40" s="42"/>
      <c r="H40" s="48">
        <f t="shared" ref="H40:H46" si="12">$H$16*F40</f>
        <v>0</v>
      </c>
      <c r="I40" s="43"/>
      <c r="J40" s="48">
        <f t="shared" ref="J40:J46" si="13">$J$16*F40</f>
        <v>0</v>
      </c>
      <c r="K40" s="44"/>
      <c r="L40" s="49">
        <f t="shared" ref="L40:L46" si="14">$L$16*F40</f>
        <v>0</v>
      </c>
      <c r="M40" s="75">
        <v>0</v>
      </c>
      <c r="N40" s="43"/>
      <c r="O40" s="70">
        <f t="shared" ref="O40:O46" si="15">$O$16*M40</f>
        <v>0</v>
      </c>
    </row>
    <row r="41" spans="2:15" x14ac:dyDescent="0.35">
      <c r="B41" s="9"/>
      <c r="C41" s="39" t="s">
        <v>26</v>
      </c>
      <c r="D41" s="5">
        <v>2</v>
      </c>
      <c r="E41" s="40" t="s">
        <v>58</v>
      </c>
      <c r="F41" s="69">
        <f>F26*F40</f>
        <v>0</v>
      </c>
      <c r="G41" s="42"/>
      <c r="H41" s="48">
        <f t="shared" si="12"/>
        <v>0</v>
      </c>
      <c r="I41" s="43"/>
      <c r="J41" s="48">
        <f t="shared" si="13"/>
        <v>0</v>
      </c>
      <c r="K41" s="44"/>
      <c r="L41" s="49">
        <f t="shared" si="14"/>
        <v>0</v>
      </c>
      <c r="M41" s="69">
        <f>M26*M40</f>
        <v>0</v>
      </c>
      <c r="N41" s="43"/>
      <c r="O41" s="70">
        <f t="shared" si="15"/>
        <v>0</v>
      </c>
    </row>
    <row r="42" spans="2:15" x14ac:dyDescent="0.35">
      <c r="B42" s="9"/>
      <c r="C42" s="39" t="s">
        <v>26</v>
      </c>
      <c r="D42" s="5">
        <v>3</v>
      </c>
      <c r="E42" s="40" t="s">
        <v>59</v>
      </c>
      <c r="F42" s="75">
        <v>0</v>
      </c>
      <c r="G42" s="42"/>
      <c r="H42" s="48">
        <f t="shared" si="12"/>
        <v>0</v>
      </c>
      <c r="I42" s="43"/>
      <c r="J42" s="48">
        <f t="shared" si="13"/>
        <v>0</v>
      </c>
      <c r="K42" s="44"/>
      <c r="L42" s="49">
        <f t="shared" si="14"/>
        <v>0</v>
      </c>
      <c r="M42" s="75">
        <v>0</v>
      </c>
      <c r="N42" s="43"/>
      <c r="O42" s="70">
        <f t="shared" si="15"/>
        <v>0</v>
      </c>
    </row>
    <row r="43" spans="2:15" x14ac:dyDescent="0.35">
      <c r="B43" s="9"/>
      <c r="C43" s="39" t="s">
        <v>26</v>
      </c>
      <c r="D43" s="5">
        <v>4</v>
      </c>
      <c r="E43" s="40" t="s">
        <v>60</v>
      </c>
      <c r="F43" s="75">
        <v>0</v>
      </c>
      <c r="G43" s="42"/>
      <c r="H43" s="48">
        <f t="shared" si="12"/>
        <v>0</v>
      </c>
      <c r="I43" s="43"/>
      <c r="J43" s="48">
        <f t="shared" si="13"/>
        <v>0</v>
      </c>
      <c r="K43" s="44"/>
      <c r="L43" s="49">
        <f t="shared" si="14"/>
        <v>0</v>
      </c>
      <c r="M43" s="75">
        <v>0</v>
      </c>
      <c r="N43" s="43"/>
      <c r="O43" s="70">
        <f t="shared" si="15"/>
        <v>0</v>
      </c>
    </row>
    <row r="44" spans="2:15" x14ac:dyDescent="0.35">
      <c r="B44" s="9"/>
      <c r="C44" s="39" t="s">
        <v>26</v>
      </c>
      <c r="D44" s="5">
        <v>5</v>
      </c>
      <c r="E44" s="40" t="s">
        <v>61</v>
      </c>
      <c r="F44" s="69">
        <f>F27*F43</f>
        <v>0</v>
      </c>
      <c r="G44" s="42"/>
      <c r="H44" s="48">
        <f t="shared" si="12"/>
        <v>0</v>
      </c>
      <c r="I44" s="43"/>
      <c r="J44" s="48">
        <f t="shared" si="13"/>
        <v>0</v>
      </c>
      <c r="K44" s="44"/>
      <c r="L44" s="49">
        <f t="shared" si="14"/>
        <v>0</v>
      </c>
      <c r="M44" s="69">
        <f>M27*M43</f>
        <v>0</v>
      </c>
      <c r="N44" s="43"/>
      <c r="O44" s="70">
        <f t="shared" si="15"/>
        <v>0</v>
      </c>
    </row>
    <row r="45" spans="2:15" ht="13.5" customHeight="1" x14ac:dyDescent="0.35">
      <c r="B45" s="9"/>
      <c r="C45" s="39" t="s">
        <v>26</v>
      </c>
      <c r="D45" s="5">
        <v>6</v>
      </c>
      <c r="E45" s="40" t="s">
        <v>62</v>
      </c>
      <c r="F45" s="69">
        <f>0.4*F44</f>
        <v>0</v>
      </c>
      <c r="G45" s="42"/>
      <c r="H45" s="48">
        <f t="shared" si="12"/>
        <v>0</v>
      </c>
      <c r="I45" s="43"/>
      <c r="J45" s="48">
        <f t="shared" si="13"/>
        <v>0</v>
      </c>
      <c r="K45" s="44"/>
      <c r="L45" s="49">
        <f t="shared" si="14"/>
        <v>0</v>
      </c>
      <c r="M45" s="69">
        <f>0.4*M44</f>
        <v>0</v>
      </c>
      <c r="N45" s="43"/>
      <c r="O45" s="70">
        <f t="shared" si="15"/>
        <v>0</v>
      </c>
    </row>
    <row r="46" spans="2:15" ht="13.5" customHeight="1" x14ac:dyDescent="0.35">
      <c r="B46" s="9"/>
      <c r="C46" s="39" t="s">
        <v>26</v>
      </c>
      <c r="D46" s="5">
        <v>7</v>
      </c>
      <c r="E46" s="85" t="s">
        <v>63</v>
      </c>
      <c r="F46" s="75">
        <v>0</v>
      </c>
      <c r="G46" s="42"/>
      <c r="H46" s="48">
        <f t="shared" si="12"/>
        <v>0</v>
      </c>
      <c r="I46" s="43"/>
      <c r="J46" s="48">
        <f t="shared" si="13"/>
        <v>0</v>
      </c>
      <c r="K46" s="44"/>
      <c r="L46" s="49">
        <f t="shared" si="14"/>
        <v>0</v>
      </c>
      <c r="M46" s="75">
        <v>0</v>
      </c>
      <c r="N46" s="43"/>
      <c r="O46" s="70">
        <f t="shared" si="15"/>
        <v>0</v>
      </c>
    </row>
    <row r="47" spans="2:15" ht="13" x14ac:dyDescent="0.35">
      <c r="B47" s="71"/>
      <c r="C47" s="31"/>
      <c r="D47" s="54"/>
      <c r="E47" s="55" t="s">
        <v>42</v>
      </c>
      <c r="F47" s="56">
        <f t="shared" ref="F47:N47" si="16">SUM(F40:F46)</f>
        <v>0</v>
      </c>
      <c r="G47" s="57">
        <f t="shared" si="16"/>
        <v>0</v>
      </c>
      <c r="H47" s="58">
        <f>SUM(H40:H46)</f>
        <v>0</v>
      </c>
      <c r="I47" s="57">
        <f t="shared" si="16"/>
        <v>0</v>
      </c>
      <c r="J47" s="58">
        <f>SUM(J40:J46)</f>
        <v>0</v>
      </c>
      <c r="K47" s="59">
        <f t="shared" si="16"/>
        <v>0</v>
      </c>
      <c r="L47" s="60">
        <f>SUM(L40:L46)</f>
        <v>0</v>
      </c>
      <c r="M47" s="56">
        <f t="shared" ref="M47" si="17">SUM(M40:M46)</f>
        <v>0</v>
      </c>
      <c r="N47" s="57">
        <f t="shared" si="16"/>
        <v>0</v>
      </c>
      <c r="O47" s="61">
        <f>SUM(O40:O46)</f>
        <v>0</v>
      </c>
    </row>
    <row r="48" spans="2:15" ht="13" x14ac:dyDescent="0.35">
      <c r="B48" s="62" t="s">
        <v>64</v>
      </c>
      <c r="C48" s="31" t="s">
        <v>24</v>
      </c>
      <c r="D48" s="54" t="s">
        <v>65</v>
      </c>
      <c r="E48" s="55"/>
      <c r="F48" s="72"/>
      <c r="G48" s="73"/>
      <c r="H48" s="64"/>
      <c r="I48" s="73"/>
      <c r="J48" s="64"/>
      <c r="K48" s="74"/>
      <c r="L48" s="66"/>
      <c r="M48" s="72"/>
      <c r="N48" s="73"/>
      <c r="O48" s="68"/>
    </row>
    <row r="49" spans="2:15" x14ac:dyDescent="0.35">
      <c r="B49" s="30"/>
      <c r="C49" s="39" t="s">
        <v>26</v>
      </c>
      <c r="D49" s="5">
        <v>1</v>
      </c>
      <c r="E49" s="40" t="s">
        <v>66</v>
      </c>
      <c r="F49" s="69">
        <f>1/12</f>
        <v>8.3333333333333329E-2</v>
      </c>
      <c r="G49" s="42"/>
      <c r="H49" s="48">
        <f t="shared" ref="H49:H54" si="18">$H$16*F49</f>
        <v>0</v>
      </c>
      <c r="I49" s="43"/>
      <c r="J49" s="48">
        <f t="shared" ref="J49:J54" si="19">$J$16*F49</f>
        <v>0</v>
      </c>
      <c r="K49" s="44"/>
      <c r="L49" s="49">
        <f t="shared" ref="L49:L54" si="20">$L$16*F49</f>
        <v>0</v>
      </c>
      <c r="M49" s="69">
        <f>1/12</f>
        <v>8.3333333333333329E-2</v>
      </c>
      <c r="N49" s="43"/>
      <c r="O49" s="70">
        <f t="shared" ref="O49:O54" si="21">$O$16*M49</f>
        <v>0</v>
      </c>
    </row>
    <row r="50" spans="2:15" x14ac:dyDescent="0.35">
      <c r="B50" s="9"/>
      <c r="C50" s="39" t="s">
        <v>26</v>
      </c>
      <c r="D50" s="5">
        <v>2</v>
      </c>
      <c r="E50" s="40" t="s">
        <v>67</v>
      </c>
      <c r="F50" s="75">
        <v>0</v>
      </c>
      <c r="G50" s="42"/>
      <c r="H50" s="48">
        <f t="shared" si="18"/>
        <v>0</v>
      </c>
      <c r="I50" s="43"/>
      <c r="J50" s="48">
        <f t="shared" si="19"/>
        <v>0</v>
      </c>
      <c r="K50" s="44"/>
      <c r="L50" s="49">
        <f t="shared" si="20"/>
        <v>0</v>
      </c>
      <c r="M50" s="75">
        <v>0</v>
      </c>
      <c r="N50" s="43"/>
      <c r="O50" s="70">
        <f t="shared" si="21"/>
        <v>0</v>
      </c>
    </row>
    <row r="51" spans="2:15" x14ac:dyDescent="0.35">
      <c r="B51" s="9"/>
      <c r="C51" s="39" t="s">
        <v>26</v>
      </c>
      <c r="D51" s="5">
        <v>3</v>
      </c>
      <c r="E51" s="40" t="s">
        <v>68</v>
      </c>
      <c r="F51" s="75">
        <v>0</v>
      </c>
      <c r="G51" s="42"/>
      <c r="H51" s="48">
        <f t="shared" si="18"/>
        <v>0</v>
      </c>
      <c r="I51" s="43"/>
      <c r="J51" s="48">
        <f t="shared" si="19"/>
        <v>0</v>
      </c>
      <c r="K51" s="44"/>
      <c r="L51" s="49">
        <f t="shared" si="20"/>
        <v>0</v>
      </c>
      <c r="M51" s="75">
        <v>0</v>
      </c>
      <c r="N51" s="43"/>
      <c r="O51" s="70">
        <f t="shared" si="21"/>
        <v>0</v>
      </c>
    </row>
    <row r="52" spans="2:15" x14ac:dyDescent="0.35">
      <c r="B52" s="9"/>
      <c r="C52" s="39" t="s">
        <v>26</v>
      </c>
      <c r="D52" s="5">
        <v>4</v>
      </c>
      <c r="E52" s="40" t="s">
        <v>69</v>
      </c>
      <c r="F52" s="75">
        <v>0</v>
      </c>
      <c r="G52" s="42"/>
      <c r="H52" s="48">
        <f t="shared" si="18"/>
        <v>0</v>
      </c>
      <c r="I52" s="43"/>
      <c r="J52" s="48">
        <f t="shared" si="19"/>
        <v>0</v>
      </c>
      <c r="K52" s="44"/>
      <c r="L52" s="49">
        <f t="shared" si="20"/>
        <v>0</v>
      </c>
      <c r="M52" s="75">
        <v>0</v>
      </c>
      <c r="N52" s="43"/>
      <c r="O52" s="70">
        <f t="shared" si="21"/>
        <v>0</v>
      </c>
    </row>
    <row r="53" spans="2:15" x14ac:dyDescent="0.35">
      <c r="B53" s="9"/>
      <c r="C53" s="39" t="s">
        <v>26</v>
      </c>
      <c r="D53" s="5">
        <v>5</v>
      </c>
      <c r="E53" s="40" t="s">
        <v>70</v>
      </c>
      <c r="F53" s="75">
        <v>0</v>
      </c>
      <c r="G53" s="42"/>
      <c r="H53" s="48">
        <f t="shared" si="18"/>
        <v>0</v>
      </c>
      <c r="I53" s="43"/>
      <c r="J53" s="48">
        <f t="shared" si="19"/>
        <v>0</v>
      </c>
      <c r="K53" s="44"/>
      <c r="L53" s="49">
        <f t="shared" si="20"/>
        <v>0</v>
      </c>
      <c r="M53" s="75">
        <v>0</v>
      </c>
      <c r="N53" s="43"/>
      <c r="O53" s="70">
        <f t="shared" si="21"/>
        <v>0</v>
      </c>
    </row>
    <row r="54" spans="2:15" x14ac:dyDescent="0.35">
      <c r="B54" s="9"/>
      <c r="C54" s="39" t="s">
        <v>26</v>
      </c>
      <c r="D54" s="5">
        <v>6</v>
      </c>
      <c r="E54" s="40" t="s">
        <v>71</v>
      </c>
      <c r="F54" s="75">
        <v>0</v>
      </c>
      <c r="G54" s="42"/>
      <c r="H54" s="48">
        <f t="shared" si="18"/>
        <v>0</v>
      </c>
      <c r="I54" s="43"/>
      <c r="J54" s="48">
        <f t="shared" si="19"/>
        <v>0</v>
      </c>
      <c r="K54" s="44"/>
      <c r="L54" s="49">
        <f t="shared" si="20"/>
        <v>0</v>
      </c>
      <c r="M54" s="75">
        <v>0</v>
      </c>
      <c r="N54" s="43"/>
      <c r="O54" s="70">
        <f t="shared" si="21"/>
        <v>0</v>
      </c>
    </row>
    <row r="55" spans="2:15" ht="12" customHeight="1" x14ac:dyDescent="0.35">
      <c r="B55" s="76"/>
      <c r="C55" s="31"/>
      <c r="D55" s="54"/>
      <c r="E55" s="78" t="s">
        <v>48</v>
      </c>
      <c r="F55" s="79">
        <f t="shared" ref="F55:N55" si="22">SUM(F49:F54)</f>
        <v>8.3333333333333329E-2</v>
      </c>
      <c r="G55" s="80">
        <f t="shared" si="22"/>
        <v>0</v>
      </c>
      <c r="H55" s="81">
        <f t="shared" si="22"/>
        <v>0</v>
      </c>
      <c r="I55" s="80">
        <f t="shared" si="22"/>
        <v>0</v>
      </c>
      <c r="J55" s="81">
        <f t="shared" si="22"/>
        <v>0</v>
      </c>
      <c r="K55" s="82">
        <f t="shared" si="22"/>
        <v>0</v>
      </c>
      <c r="L55" s="83">
        <f t="shared" si="22"/>
        <v>0</v>
      </c>
      <c r="M55" s="79">
        <f t="shared" ref="M55" si="23">SUM(M49:M54)</f>
        <v>8.3333333333333329E-2</v>
      </c>
      <c r="N55" s="80">
        <f t="shared" si="22"/>
        <v>0</v>
      </c>
      <c r="O55" s="84">
        <f>SUM(O49:O54)</f>
        <v>0</v>
      </c>
    </row>
    <row r="56" spans="2:15" x14ac:dyDescent="0.35">
      <c r="B56" s="9"/>
      <c r="C56" s="39" t="s">
        <v>26</v>
      </c>
      <c r="D56" s="5">
        <v>7</v>
      </c>
      <c r="E56" s="40" t="s">
        <v>72</v>
      </c>
      <c r="F56" s="69">
        <f>F27*F55</f>
        <v>3.0666666666666668E-2</v>
      </c>
      <c r="G56" s="42"/>
      <c r="H56" s="48">
        <f>$H$16*F56</f>
        <v>0</v>
      </c>
      <c r="I56" s="43"/>
      <c r="J56" s="48">
        <f t="shared" ref="J56" si="24">$J$16*F56</f>
        <v>0</v>
      </c>
      <c r="K56" s="44"/>
      <c r="L56" s="49">
        <f t="shared" ref="L56" si="25">$L$16*F56</f>
        <v>0</v>
      </c>
      <c r="M56" s="69">
        <f>M27*M55</f>
        <v>3.0666666666666668E-2</v>
      </c>
      <c r="N56" s="43"/>
      <c r="O56" s="70">
        <f>$O$16*F56</f>
        <v>0</v>
      </c>
    </row>
    <row r="57" spans="2:15" ht="13" x14ac:dyDescent="0.35">
      <c r="B57" s="71"/>
      <c r="C57" s="31"/>
      <c r="D57" s="54"/>
      <c r="E57" s="55" t="s">
        <v>42</v>
      </c>
      <c r="F57" s="56">
        <f>F55+F56</f>
        <v>0.11399999999999999</v>
      </c>
      <c r="G57" s="57">
        <f t="shared" ref="G57:N57" si="26">SUM(G55:G56)</f>
        <v>0</v>
      </c>
      <c r="H57" s="58">
        <f t="shared" si="26"/>
        <v>0</v>
      </c>
      <c r="I57" s="57">
        <f t="shared" si="26"/>
        <v>0</v>
      </c>
      <c r="J57" s="58">
        <f t="shared" si="26"/>
        <v>0</v>
      </c>
      <c r="K57" s="59">
        <f t="shared" si="26"/>
        <v>0</v>
      </c>
      <c r="L57" s="60">
        <f t="shared" si="26"/>
        <v>0</v>
      </c>
      <c r="M57" s="56">
        <f>M55+M56</f>
        <v>0.11399999999999999</v>
      </c>
      <c r="N57" s="57">
        <f t="shared" si="26"/>
        <v>0</v>
      </c>
      <c r="O57" s="61">
        <f>SUM(O55:O56)</f>
        <v>0</v>
      </c>
    </row>
    <row r="58" spans="2:15" ht="13" x14ac:dyDescent="0.35">
      <c r="B58" s="53" t="s">
        <v>73</v>
      </c>
      <c r="C58" s="31"/>
      <c r="D58" s="54"/>
      <c r="E58" s="55"/>
      <c r="F58" s="56">
        <f t="shared" ref="F58:N58" si="27">F27+F33+F38+F47+F57</f>
        <v>0.59595440000000011</v>
      </c>
      <c r="G58" s="57">
        <f>G27+G33+G38+G47+G57</f>
        <v>0</v>
      </c>
      <c r="H58" s="58">
        <f t="shared" si="27"/>
        <v>0</v>
      </c>
      <c r="I58" s="57">
        <f t="shared" si="27"/>
        <v>0</v>
      </c>
      <c r="J58" s="58">
        <f t="shared" si="27"/>
        <v>0</v>
      </c>
      <c r="K58" s="59">
        <f t="shared" si="27"/>
        <v>0</v>
      </c>
      <c r="L58" s="60">
        <f t="shared" si="27"/>
        <v>0</v>
      </c>
      <c r="M58" s="56">
        <f t="shared" si="27"/>
        <v>0.59595440000000011</v>
      </c>
      <c r="N58" s="57">
        <f t="shared" si="27"/>
        <v>0</v>
      </c>
      <c r="O58" s="61">
        <f>O27+O33+O38+O47+O57</f>
        <v>0</v>
      </c>
    </row>
    <row r="59" spans="2:15" ht="13.5" thickBot="1" x14ac:dyDescent="0.4">
      <c r="B59" s="92" t="s">
        <v>74</v>
      </c>
      <c r="C59" s="4"/>
      <c r="D59" s="93"/>
      <c r="E59" s="94"/>
      <c r="F59" s="95"/>
      <c r="G59" s="96">
        <f>G16+G58</f>
        <v>0</v>
      </c>
      <c r="H59" s="97">
        <f>H16+H58</f>
        <v>0</v>
      </c>
      <c r="I59" s="96">
        <f t="shared" ref="I59:N59" si="28">I16+I58</f>
        <v>0</v>
      </c>
      <c r="J59" s="97">
        <f t="shared" si="28"/>
        <v>0</v>
      </c>
      <c r="K59" s="98">
        <f t="shared" si="28"/>
        <v>0</v>
      </c>
      <c r="L59" s="99">
        <f t="shared" si="28"/>
        <v>0</v>
      </c>
      <c r="M59" s="95"/>
      <c r="N59" s="96">
        <f t="shared" si="28"/>
        <v>0</v>
      </c>
      <c r="O59" s="100">
        <f>O16+O58</f>
        <v>0</v>
      </c>
    </row>
    <row r="60" spans="2:15" ht="13" x14ac:dyDescent="0.35">
      <c r="B60" s="2" t="s">
        <v>75</v>
      </c>
      <c r="C60" s="101"/>
      <c r="D60" s="102" t="s">
        <v>76</v>
      </c>
      <c r="E60" s="103"/>
      <c r="F60" s="104"/>
      <c r="G60" s="105"/>
      <c r="H60" s="106"/>
      <c r="I60" s="105"/>
      <c r="J60" s="106"/>
      <c r="K60" s="107"/>
      <c r="L60" s="108"/>
      <c r="M60" s="104"/>
      <c r="N60" s="105"/>
      <c r="O60" s="109"/>
    </row>
    <row r="61" spans="2:15" ht="13" x14ac:dyDescent="0.35">
      <c r="B61" s="3" t="s">
        <v>77</v>
      </c>
      <c r="C61" s="31" t="s">
        <v>24</v>
      </c>
      <c r="D61" s="54" t="s">
        <v>78</v>
      </c>
      <c r="E61" s="55"/>
      <c r="F61" s="67"/>
      <c r="G61" s="63"/>
      <c r="H61" s="64"/>
      <c r="I61" s="63"/>
      <c r="J61" s="64"/>
      <c r="K61" s="65"/>
      <c r="L61" s="66"/>
      <c r="M61" s="67"/>
      <c r="N61" s="63"/>
      <c r="O61" s="68"/>
    </row>
    <row r="62" spans="2:15" x14ac:dyDescent="0.35">
      <c r="B62" s="46"/>
      <c r="C62" s="39" t="s">
        <v>26</v>
      </c>
      <c r="D62" s="5">
        <v>1</v>
      </c>
      <c r="E62" s="40" t="s">
        <v>79</v>
      </c>
      <c r="F62" s="110"/>
      <c r="G62" s="111" t="str">
        <f>IFERROR(H62/$H$94,"")</f>
        <v/>
      </c>
      <c r="H62" s="112" t="str">
        <f>IFERROR(H102,"")</f>
        <v/>
      </c>
      <c r="I62" s="111" t="str">
        <f>IFERROR(J62/$J$94,"")</f>
        <v/>
      </c>
      <c r="J62" s="112" t="str">
        <f>IFERROR(J102,"")</f>
        <v/>
      </c>
      <c r="K62" s="113" t="str">
        <f>IFERROR(L62/$L$94,"")</f>
        <v/>
      </c>
      <c r="L62" s="114" t="str">
        <f>IFERROR(L102,"")</f>
        <v/>
      </c>
      <c r="M62" s="110"/>
      <c r="N62" s="111" t="str">
        <f>IFERROR(O62/$O$94,"")</f>
        <v/>
      </c>
      <c r="O62" s="115" t="str">
        <f>IFERROR(O102,"")</f>
        <v/>
      </c>
    </row>
    <row r="63" spans="2:15" ht="13" x14ac:dyDescent="0.35">
      <c r="B63" s="3" t="s">
        <v>80</v>
      </c>
      <c r="C63" s="31" t="s">
        <v>24</v>
      </c>
      <c r="D63" s="54" t="s">
        <v>81</v>
      </c>
      <c r="E63" s="55"/>
      <c r="F63" s="67"/>
      <c r="G63" s="63"/>
      <c r="H63" s="64"/>
      <c r="I63" s="63"/>
      <c r="J63" s="64"/>
      <c r="K63" s="65"/>
      <c r="L63" s="66"/>
      <c r="M63" s="67"/>
      <c r="N63" s="63"/>
      <c r="O63" s="68"/>
    </row>
    <row r="64" spans="2:15" x14ac:dyDescent="0.35">
      <c r="B64" s="46"/>
      <c r="C64" s="39" t="s">
        <v>82</v>
      </c>
      <c r="D64" s="5">
        <v>2</v>
      </c>
      <c r="E64" s="40" t="s">
        <v>83</v>
      </c>
      <c r="F64" s="110"/>
      <c r="G64" s="111" t="str">
        <f>IFERROR(H64/$H$94,"")</f>
        <v/>
      </c>
      <c r="H64" s="261">
        <v>0</v>
      </c>
      <c r="I64" s="111" t="str">
        <f>IFERROR(J64/$J$94,"")</f>
        <v/>
      </c>
      <c r="J64" s="261">
        <v>0</v>
      </c>
      <c r="K64" s="113" t="str">
        <f>IFERROR(L64/$L$94,"")</f>
        <v/>
      </c>
      <c r="L64" s="45">
        <v>0</v>
      </c>
      <c r="M64" s="110"/>
      <c r="N64" s="111" t="str">
        <f>IFERROR(O64/$O$94,"")</f>
        <v/>
      </c>
      <c r="O64" s="262">
        <v>0</v>
      </c>
    </row>
    <row r="65" spans="2:15" ht="13" x14ac:dyDescent="0.35">
      <c r="B65" s="3" t="s">
        <v>84</v>
      </c>
      <c r="C65" s="31" t="s">
        <v>24</v>
      </c>
      <c r="D65" s="54" t="s">
        <v>85</v>
      </c>
      <c r="E65" s="55"/>
      <c r="F65" s="67"/>
      <c r="G65" s="63"/>
      <c r="H65" s="263"/>
      <c r="I65" s="264"/>
      <c r="J65" s="263"/>
      <c r="K65" s="65"/>
      <c r="L65" s="66"/>
      <c r="M65" s="67"/>
      <c r="N65" s="63"/>
      <c r="O65" s="270"/>
    </row>
    <row r="66" spans="2:15" x14ac:dyDescent="0.35">
      <c r="B66" s="46"/>
      <c r="C66" s="39" t="s">
        <v>82</v>
      </c>
      <c r="D66" s="5">
        <v>3</v>
      </c>
      <c r="E66" s="40" t="s">
        <v>86</v>
      </c>
      <c r="F66" s="116"/>
      <c r="G66" s="111" t="str">
        <f>IFERROR(H66/$H$94,"")</f>
        <v/>
      </c>
      <c r="H66" s="261">
        <v>0</v>
      </c>
      <c r="I66" s="111" t="str">
        <f>IFERROR(J66/$J$94,"")</f>
        <v/>
      </c>
      <c r="J66" s="261">
        <v>0</v>
      </c>
      <c r="K66" s="113" t="str">
        <f>IFERROR(L66/$L$94,"")</f>
        <v/>
      </c>
      <c r="L66" s="45">
        <v>0</v>
      </c>
      <c r="M66" s="116"/>
      <c r="N66" s="111" t="str">
        <f>IFERROR(O66/$O$94,"")</f>
        <v/>
      </c>
      <c r="O66" s="262">
        <v>0</v>
      </c>
    </row>
    <row r="67" spans="2:15" ht="13" x14ac:dyDescent="0.35">
      <c r="B67" s="3" t="s">
        <v>0</v>
      </c>
      <c r="C67" s="31" t="s">
        <v>24</v>
      </c>
      <c r="D67" s="54" t="s">
        <v>87</v>
      </c>
      <c r="E67" s="55"/>
      <c r="F67" s="67"/>
      <c r="G67" s="63"/>
      <c r="H67" s="263"/>
      <c r="I67" s="264"/>
      <c r="J67" s="263"/>
      <c r="K67" s="65"/>
      <c r="L67" s="66"/>
      <c r="M67" s="67"/>
      <c r="N67" s="63"/>
      <c r="O67" s="270"/>
    </row>
    <row r="68" spans="2:15" x14ac:dyDescent="0.35">
      <c r="B68" s="117"/>
      <c r="C68" s="39" t="s">
        <v>88</v>
      </c>
      <c r="D68" s="5">
        <v>4</v>
      </c>
      <c r="E68" s="40" t="s">
        <v>89</v>
      </c>
      <c r="F68" s="110"/>
      <c r="G68" s="111" t="str">
        <f>IFERROR(H68/$H$94,"")</f>
        <v/>
      </c>
      <c r="H68" s="265" t="str">
        <f>IFERROR(H108,"")</f>
        <v/>
      </c>
      <c r="I68" s="111" t="str">
        <f>IFERROR(J68/$J$94,"")</f>
        <v/>
      </c>
      <c r="J68" s="265" t="str">
        <f>IFERROR(J108,"")</f>
        <v/>
      </c>
      <c r="K68" s="113" t="str">
        <f>IFERROR(L68/$L$94,"")</f>
        <v/>
      </c>
      <c r="L68" s="114" t="str">
        <f>IFERROR(L108,"")</f>
        <v/>
      </c>
      <c r="M68" s="110"/>
      <c r="N68" s="111" t="str">
        <f>IFERROR(O68/$O$94,"")</f>
        <v/>
      </c>
      <c r="O68" s="271" t="str">
        <f>IFERROR(O108,"")</f>
        <v/>
      </c>
    </row>
    <row r="69" spans="2:15" ht="13.5" thickBot="1" x14ac:dyDescent="0.4">
      <c r="B69" s="118" t="s">
        <v>90</v>
      </c>
      <c r="C69" s="119"/>
      <c r="D69" s="120"/>
      <c r="E69" s="121"/>
      <c r="F69" s="122"/>
      <c r="G69" s="123">
        <f t="shared" ref="G69:L69" si="29">SUM(G62:G68)</f>
        <v>0</v>
      </c>
      <c r="H69" s="266">
        <f t="shared" si="29"/>
        <v>0</v>
      </c>
      <c r="I69" s="123">
        <f t="shared" si="29"/>
        <v>0</v>
      </c>
      <c r="J69" s="266">
        <f t="shared" si="29"/>
        <v>0</v>
      </c>
      <c r="K69" s="124">
        <f t="shared" si="29"/>
        <v>0</v>
      </c>
      <c r="L69" s="125">
        <f t="shared" si="29"/>
        <v>0</v>
      </c>
      <c r="M69" s="122"/>
      <c r="N69" s="123">
        <f>SUM(N62:N68)</f>
        <v>0</v>
      </c>
      <c r="O69" s="272">
        <f>SUM(O62:O68)</f>
        <v>0</v>
      </c>
    </row>
    <row r="70" spans="2:15" ht="13" x14ac:dyDescent="0.35">
      <c r="B70" s="2" t="s">
        <v>91</v>
      </c>
      <c r="C70" s="101"/>
      <c r="D70" s="102" t="s">
        <v>92</v>
      </c>
      <c r="E70" s="103"/>
      <c r="F70" s="126"/>
      <c r="G70" s="127"/>
      <c r="H70" s="267"/>
      <c r="I70" s="127"/>
      <c r="J70" s="267"/>
      <c r="K70" s="128"/>
      <c r="L70" s="129"/>
      <c r="M70" s="126"/>
      <c r="N70" s="127"/>
      <c r="O70" s="273"/>
    </row>
    <row r="71" spans="2:15" ht="13" x14ac:dyDescent="0.35">
      <c r="B71" s="3" t="s">
        <v>93</v>
      </c>
      <c r="C71" s="31" t="s">
        <v>24</v>
      </c>
      <c r="D71" s="54" t="s">
        <v>94</v>
      </c>
      <c r="E71" s="55"/>
      <c r="F71" s="67"/>
      <c r="G71" s="63"/>
      <c r="H71" s="263"/>
      <c r="I71" s="264"/>
      <c r="J71" s="263"/>
      <c r="K71" s="65"/>
      <c r="L71" s="66"/>
      <c r="M71" s="67"/>
      <c r="N71" s="63"/>
      <c r="O71" s="68"/>
    </row>
    <row r="72" spans="2:15" x14ac:dyDescent="0.35">
      <c r="B72" s="46"/>
      <c r="C72" s="39" t="s">
        <v>95</v>
      </c>
      <c r="D72" s="5">
        <v>1</v>
      </c>
      <c r="E72" s="40" t="s">
        <v>96</v>
      </c>
      <c r="F72" s="75"/>
      <c r="G72" s="111" t="str">
        <f>IFERROR(H72/$H$94,"")</f>
        <v/>
      </c>
      <c r="H72" s="261">
        <v>0</v>
      </c>
      <c r="I72" s="42" t="str">
        <f>IFERROR(J72/$J$94,"")</f>
        <v/>
      </c>
      <c r="J72" s="261">
        <v>0</v>
      </c>
      <c r="K72" s="131" t="str">
        <f>IFERROR(L72/$L$94,"")</f>
        <v/>
      </c>
      <c r="L72" s="45">
        <v>0</v>
      </c>
      <c r="M72" s="132"/>
      <c r="N72" s="133"/>
      <c r="O72" s="134"/>
    </row>
    <row r="73" spans="2:15" ht="13" x14ac:dyDescent="0.35">
      <c r="B73" s="135" t="s">
        <v>97</v>
      </c>
      <c r="C73" s="31" t="s">
        <v>24</v>
      </c>
      <c r="D73" s="54" t="s">
        <v>98</v>
      </c>
      <c r="E73" s="55"/>
      <c r="F73" s="136"/>
      <c r="G73" s="137"/>
      <c r="H73" s="268"/>
      <c r="I73" s="269"/>
      <c r="J73" s="268"/>
      <c r="K73" s="138"/>
      <c r="L73" s="139"/>
      <c r="M73" s="136"/>
      <c r="N73" s="137"/>
      <c r="O73" s="140"/>
    </row>
    <row r="74" spans="2:15" x14ac:dyDescent="0.35">
      <c r="B74" s="9"/>
      <c r="C74" s="39" t="s">
        <v>82</v>
      </c>
      <c r="D74" s="5">
        <v>1</v>
      </c>
      <c r="E74" s="40" t="s">
        <v>99</v>
      </c>
      <c r="F74" s="75"/>
      <c r="G74" s="42" t="str">
        <f>IFERROR(H74/$H$94,"")</f>
        <v/>
      </c>
      <c r="H74" s="261">
        <v>0</v>
      </c>
      <c r="I74" s="42" t="str">
        <f>IFERROR(J74/$J$94,"")</f>
        <v/>
      </c>
      <c r="J74" s="261">
        <v>0</v>
      </c>
      <c r="K74" s="131" t="str">
        <f t="shared" ref="K74:K80" si="30">IFERROR(L74/$L$94,"")</f>
        <v/>
      </c>
      <c r="L74" s="45">
        <v>0</v>
      </c>
      <c r="M74" s="75"/>
      <c r="N74" s="42" t="str">
        <f>IFERROR(O74/$O$94,"")</f>
        <v/>
      </c>
      <c r="O74" s="262">
        <v>0</v>
      </c>
    </row>
    <row r="75" spans="2:15" x14ac:dyDescent="0.35">
      <c r="B75" s="9"/>
      <c r="C75" s="39" t="s">
        <v>82</v>
      </c>
      <c r="D75" s="5">
        <v>2</v>
      </c>
      <c r="E75" s="40" t="s">
        <v>100</v>
      </c>
      <c r="F75" s="75"/>
      <c r="G75" s="42" t="str">
        <f>IFERROR(H75/$H$94,"")</f>
        <v/>
      </c>
      <c r="H75" s="261">
        <v>0</v>
      </c>
      <c r="I75" s="42" t="str">
        <f>IFERROR(J75/$J$94,"")</f>
        <v/>
      </c>
      <c r="J75" s="261">
        <v>0</v>
      </c>
      <c r="K75" s="131" t="str">
        <f t="shared" si="30"/>
        <v/>
      </c>
      <c r="L75" s="45">
        <v>0</v>
      </c>
      <c r="M75" s="75"/>
      <c r="N75" s="42" t="str">
        <f>IFERROR(O75/$O$94,"")</f>
        <v/>
      </c>
      <c r="O75" s="262">
        <v>0</v>
      </c>
    </row>
    <row r="76" spans="2:15" x14ac:dyDescent="0.35">
      <c r="B76" s="9"/>
      <c r="C76" s="39" t="s">
        <v>82</v>
      </c>
      <c r="D76" s="5">
        <v>3</v>
      </c>
      <c r="E76" s="40" t="s">
        <v>101</v>
      </c>
      <c r="F76" s="75"/>
      <c r="G76" s="42" t="str">
        <f>IFERROR(H76/$H$94,"")</f>
        <v/>
      </c>
      <c r="H76" s="261">
        <v>0</v>
      </c>
      <c r="I76" s="42" t="str">
        <f>IFERROR(J76/$J$94,"")</f>
        <v/>
      </c>
      <c r="J76" s="261">
        <v>0</v>
      </c>
      <c r="K76" s="131" t="str">
        <f t="shared" si="30"/>
        <v/>
      </c>
      <c r="L76" s="45">
        <v>0</v>
      </c>
      <c r="M76" s="75"/>
      <c r="N76" s="42" t="str">
        <f>IFERROR(O76/$O$94,"")</f>
        <v/>
      </c>
      <c r="O76" s="262">
        <v>0</v>
      </c>
    </row>
    <row r="77" spans="2:15" x14ac:dyDescent="0.35">
      <c r="B77" s="9"/>
      <c r="C77" s="39" t="s">
        <v>82</v>
      </c>
      <c r="D77" s="5">
        <v>4</v>
      </c>
      <c r="E77" s="40" t="s">
        <v>102</v>
      </c>
      <c r="F77" s="75"/>
      <c r="G77" s="42" t="str">
        <f>IFERROR(H77/$H$94,"")</f>
        <v/>
      </c>
      <c r="H77" s="261">
        <v>0</v>
      </c>
      <c r="I77" s="42" t="str">
        <f>IFERROR(J77/$J$94,"")</f>
        <v/>
      </c>
      <c r="J77" s="261">
        <v>0</v>
      </c>
      <c r="K77" s="131" t="str">
        <f t="shared" si="30"/>
        <v/>
      </c>
      <c r="L77" s="45">
        <v>0</v>
      </c>
      <c r="M77" s="75"/>
      <c r="N77" s="42" t="str">
        <f>IFERROR(O77/$O$94,"")</f>
        <v/>
      </c>
      <c r="O77" s="262">
        <v>0</v>
      </c>
    </row>
    <row r="78" spans="2:15" x14ac:dyDescent="0.35">
      <c r="B78" s="9"/>
      <c r="C78" s="39" t="s">
        <v>82</v>
      </c>
      <c r="D78" s="5">
        <v>5</v>
      </c>
      <c r="E78" s="40" t="s">
        <v>103</v>
      </c>
      <c r="F78" s="75"/>
      <c r="G78" s="42" t="str">
        <f>IFERROR(H78/$H$94,"")</f>
        <v/>
      </c>
      <c r="H78" s="261">
        <v>0</v>
      </c>
      <c r="I78" s="42" t="str">
        <f>IFERROR(J78/$J$94,"")</f>
        <v/>
      </c>
      <c r="J78" s="261">
        <v>0</v>
      </c>
      <c r="K78" s="131" t="str">
        <f t="shared" si="30"/>
        <v/>
      </c>
      <c r="L78" s="45">
        <v>0</v>
      </c>
      <c r="M78" s="132"/>
      <c r="N78" s="133"/>
      <c r="O78" s="134"/>
    </row>
    <row r="79" spans="2:15" x14ac:dyDescent="0.35">
      <c r="B79" s="9"/>
      <c r="C79" s="39" t="s">
        <v>82</v>
      </c>
      <c r="D79" s="5">
        <v>6</v>
      </c>
      <c r="E79" s="40" t="s">
        <v>104</v>
      </c>
      <c r="F79" s="132"/>
      <c r="G79" s="133"/>
      <c r="H79" s="141"/>
      <c r="I79" s="133"/>
      <c r="J79" s="141"/>
      <c r="K79" s="131" t="str">
        <f t="shared" si="30"/>
        <v/>
      </c>
      <c r="L79" s="45">
        <v>0</v>
      </c>
      <c r="M79" s="132"/>
      <c r="N79" s="133"/>
      <c r="O79" s="134"/>
    </row>
    <row r="80" spans="2:15" ht="13" thickBot="1" x14ac:dyDescent="0.4">
      <c r="B80" s="18"/>
      <c r="C80" s="142" t="s">
        <v>82</v>
      </c>
      <c r="D80" s="20">
        <v>7</v>
      </c>
      <c r="E80" s="143" t="s">
        <v>105</v>
      </c>
      <c r="F80" s="144"/>
      <c r="G80" s="145"/>
      <c r="H80" s="146"/>
      <c r="I80" s="145"/>
      <c r="J80" s="146"/>
      <c r="K80" s="147" t="str">
        <f t="shared" si="30"/>
        <v/>
      </c>
      <c r="L80" s="148">
        <v>0</v>
      </c>
      <c r="M80" s="144"/>
      <c r="N80" s="145"/>
      <c r="O80" s="149"/>
    </row>
    <row r="81" spans="1:15" ht="13.5" thickBot="1" x14ac:dyDescent="0.4">
      <c r="B81" s="118" t="s">
        <v>106</v>
      </c>
      <c r="C81" s="150"/>
      <c r="D81" s="151"/>
      <c r="E81" s="152"/>
      <c r="F81" s="153"/>
      <c r="G81" s="154">
        <f t="shared" ref="G81:L81" si="31">SUM(G72:G80)</f>
        <v>0</v>
      </c>
      <c r="H81" s="155">
        <f t="shared" si="31"/>
        <v>0</v>
      </c>
      <c r="I81" s="154">
        <f t="shared" si="31"/>
        <v>0</v>
      </c>
      <c r="J81" s="155">
        <f t="shared" si="31"/>
        <v>0</v>
      </c>
      <c r="K81" s="156">
        <f t="shared" si="31"/>
        <v>0</v>
      </c>
      <c r="L81" s="157">
        <f t="shared" si="31"/>
        <v>0</v>
      </c>
      <c r="M81" s="153"/>
      <c r="N81" s="154">
        <f>SUM(N72:N80)</f>
        <v>0</v>
      </c>
      <c r="O81" s="158">
        <f>SUM(O72:O80)</f>
        <v>0</v>
      </c>
    </row>
    <row r="82" spans="1:15" s="159" customFormat="1" ht="17.399999999999999" customHeight="1" thickBot="1" x14ac:dyDescent="0.4">
      <c r="B82" s="160" t="s">
        <v>107</v>
      </c>
      <c r="C82" s="161"/>
      <c r="D82" s="162"/>
      <c r="E82" s="163"/>
      <c r="F82" s="164"/>
      <c r="G82" s="165"/>
      <c r="H82" s="166">
        <f>H59+H69+H81</f>
        <v>0</v>
      </c>
      <c r="I82" s="167"/>
      <c r="J82" s="166">
        <f>J59+J69+J81</f>
        <v>0</v>
      </c>
      <c r="K82" s="168"/>
      <c r="L82" s="169">
        <f>L59+L69+L81</f>
        <v>0</v>
      </c>
      <c r="M82" s="163"/>
      <c r="N82" s="170"/>
      <c r="O82" s="171">
        <f>O59+O69+O81</f>
        <v>0</v>
      </c>
    </row>
    <row r="83" spans="1:15" ht="13" x14ac:dyDescent="0.35">
      <c r="B83" s="135" t="s">
        <v>108</v>
      </c>
      <c r="C83" s="24" t="s">
        <v>24</v>
      </c>
      <c r="D83" s="172" t="s">
        <v>109</v>
      </c>
      <c r="E83" s="173"/>
      <c r="F83" s="174"/>
      <c r="G83" s="175"/>
      <c r="H83" s="176"/>
      <c r="I83" s="175"/>
      <c r="J83" s="176"/>
      <c r="K83" s="177"/>
      <c r="L83" s="178"/>
      <c r="M83" s="174"/>
      <c r="N83" s="175"/>
      <c r="O83" s="179"/>
    </row>
    <row r="84" spans="1:15" x14ac:dyDescent="0.35">
      <c r="B84" s="9"/>
      <c r="C84" s="39" t="s">
        <v>47</v>
      </c>
      <c r="D84" s="5">
        <v>1</v>
      </c>
      <c r="E84" s="40" t="s">
        <v>110</v>
      </c>
      <c r="F84" s="75">
        <v>0</v>
      </c>
      <c r="G84" s="42" t="str">
        <f>IFERROR(H84/$H$94,"")</f>
        <v/>
      </c>
      <c r="H84" s="48">
        <f>IFERROR(($H$59+$H$69+$H$81)*F84,"")</f>
        <v>0</v>
      </c>
      <c r="I84" s="42" t="str">
        <f>IFERROR(J84/$J$94,"")</f>
        <v/>
      </c>
      <c r="J84" s="48">
        <f>IFERROR(($J$59+$J$69+$J$81)*$F$84,"")</f>
        <v>0</v>
      </c>
      <c r="K84" s="131" t="str">
        <f>IFERROR(L84/$L$94,"")</f>
        <v/>
      </c>
      <c r="L84" s="49">
        <f>IFERROR(($L$59+$L$69+$L$81)*$F$84,"")</f>
        <v>0</v>
      </c>
      <c r="M84" s="75">
        <v>0</v>
      </c>
      <c r="N84" s="42" t="str">
        <f>IFERROR(O84/$O$94,"")</f>
        <v/>
      </c>
      <c r="O84" s="70">
        <f>IFERROR(($O$59+$O$69+$O$81)*$M$84,"")</f>
        <v>0</v>
      </c>
    </row>
    <row r="85" spans="1:15" x14ac:dyDescent="0.35">
      <c r="B85" s="9"/>
      <c r="C85" s="39" t="s">
        <v>47</v>
      </c>
      <c r="D85" s="5">
        <v>2</v>
      </c>
      <c r="E85" s="40" t="s">
        <v>111</v>
      </c>
      <c r="F85" s="75">
        <v>0</v>
      </c>
      <c r="G85" s="42" t="str">
        <f>IFERROR(H85/$H$94,"")</f>
        <v/>
      </c>
      <c r="H85" s="48">
        <f>IFERROR(($H$59+$H$69+$H$81+H84)*F85,"")</f>
        <v>0</v>
      </c>
      <c r="I85" s="42" t="str">
        <f>IFERROR(J85/$J$94,"")</f>
        <v/>
      </c>
      <c r="J85" s="48">
        <f>IFERROR(($J$59+$J$69+$J$81+J84)*F85,"")</f>
        <v>0</v>
      </c>
      <c r="K85" s="131" t="str">
        <f>IFERROR(L85/$L$94,"")</f>
        <v/>
      </c>
      <c r="L85" s="49">
        <f>IFERROR(($L$59+$L$69+$L$81+L84)*F85,"")</f>
        <v>0</v>
      </c>
      <c r="M85" s="75">
        <v>0</v>
      </c>
      <c r="N85" s="42" t="str">
        <f>IFERROR(O85/$O$94,"")</f>
        <v/>
      </c>
      <c r="O85" s="70">
        <f>IFERROR(($O$59+$O$69+$O$81+O84)*M85,"")</f>
        <v>0</v>
      </c>
    </row>
    <row r="86" spans="1:15" ht="13.5" thickBot="1" x14ac:dyDescent="0.4">
      <c r="B86" s="118"/>
      <c r="C86" s="4"/>
      <c r="D86" s="93"/>
      <c r="E86" s="94" t="s">
        <v>42</v>
      </c>
      <c r="F86" s="180"/>
      <c r="G86" s="96">
        <f t="shared" ref="G86:L86" si="32">SUM(G84:G85)</f>
        <v>0</v>
      </c>
      <c r="H86" s="97">
        <f t="shared" si="32"/>
        <v>0</v>
      </c>
      <c r="I86" s="96">
        <f t="shared" si="32"/>
        <v>0</v>
      </c>
      <c r="J86" s="97">
        <f t="shared" si="32"/>
        <v>0</v>
      </c>
      <c r="K86" s="98">
        <f t="shared" si="32"/>
        <v>0</v>
      </c>
      <c r="L86" s="99">
        <f t="shared" si="32"/>
        <v>0</v>
      </c>
      <c r="M86" s="181"/>
      <c r="N86" s="182">
        <f>SUM(N84:N85)</f>
        <v>0</v>
      </c>
      <c r="O86" s="183">
        <f>SUM(O84:O85)</f>
        <v>0</v>
      </c>
    </row>
    <row r="87" spans="1:15" ht="13" x14ac:dyDescent="0.35">
      <c r="B87" s="184" t="s">
        <v>112</v>
      </c>
      <c r="C87" s="101" t="s">
        <v>24</v>
      </c>
      <c r="D87" s="102" t="s">
        <v>113</v>
      </c>
      <c r="E87" s="103"/>
      <c r="F87" s="185"/>
      <c r="G87" s="186"/>
      <c r="H87" s="186"/>
      <c r="I87" s="186"/>
      <c r="J87" s="186"/>
      <c r="K87" s="187"/>
      <c r="L87" s="188"/>
      <c r="M87" s="185"/>
      <c r="N87" s="186"/>
      <c r="O87" s="130"/>
    </row>
    <row r="88" spans="1:15" ht="12.75" customHeight="1" x14ac:dyDescent="0.35">
      <c r="B88" s="9"/>
      <c r="C88" s="39" t="s">
        <v>47</v>
      </c>
      <c r="D88" s="5">
        <v>1</v>
      </c>
      <c r="E88" s="40" t="s">
        <v>114</v>
      </c>
      <c r="F88" s="274">
        <v>0</v>
      </c>
      <c r="G88" s="275">
        <f>F88</f>
        <v>0</v>
      </c>
      <c r="H88" s="112">
        <f>($H$59+$H$69+$H$81+$H$86)*F88/(1-$G$93)</f>
        <v>0</v>
      </c>
      <c r="I88" s="133"/>
      <c r="J88" s="189"/>
      <c r="K88" s="131"/>
      <c r="L88" s="45"/>
      <c r="M88" s="133"/>
      <c r="N88" s="133"/>
      <c r="O88" s="134"/>
    </row>
    <row r="89" spans="1:15" ht="12.75" customHeight="1" x14ac:dyDescent="0.35">
      <c r="B89" s="9"/>
      <c r="C89" s="39" t="s">
        <v>47</v>
      </c>
      <c r="D89" s="5">
        <v>2</v>
      </c>
      <c r="E89" s="40" t="s">
        <v>115</v>
      </c>
      <c r="F89" s="190"/>
      <c r="G89" s="133"/>
      <c r="H89" s="141"/>
      <c r="I89" s="133"/>
      <c r="J89" s="141"/>
      <c r="K89" s="131"/>
      <c r="L89" s="45"/>
      <c r="M89" s="274">
        <v>0</v>
      </c>
      <c r="N89" s="275">
        <f>M89</f>
        <v>0</v>
      </c>
      <c r="O89" s="115">
        <f>($O$59+$O$69+$O$81+$O$86)*M89/(1-$N$93)</f>
        <v>0</v>
      </c>
    </row>
    <row r="90" spans="1:15" x14ac:dyDescent="0.35">
      <c r="B90" s="9"/>
      <c r="C90" s="39" t="s">
        <v>47</v>
      </c>
      <c r="D90" s="5">
        <v>3</v>
      </c>
      <c r="E90" s="40" t="s">
        <v>116</v>
      </c>
      <c r="F90" s="75">
        <v>0</v>
      </c>
      <c r="G90" s="133"/>
      <c r="H90" s="191"/>
      <c r="I90" s="275">
        <f>F90</f>
        <v>0</v>
      </c>
      <c r="J90" s="192">
        <f>($J$59+$J$69+$J$81+$J$86)*F90/(1-$I$93)</f>
        <v>0</v>
      </c>
      <c r="K90" s="193">
        <v>0</v>
      </c>
      <c r="L90" s="45">
        <f>($L$59+$L$69+$L$81+$L$86)*F90/(1-$K$93)</f>
        <v>0</v>
      </c>
      <c r="M90" s="133"/>
      <c r="N90" s="133"/>
      <c r="O90" s="134"/>
    </row>
    <row r="91" spans="1:15" x14ac:dyDescent="0.35">
      <c r="B91" s="9"/>
      <c r="C91" s="39" t="s">
        <v>47</v>
      </c>
      <c r="D91" s="5">
        <v>4</v>
      </c>
      <c r="E91" s="40" t="s">
        <v>117</v>
      </c>
      <c r="F91" s="69">
        <v>6.4999999999999997E-3</v>
      </c>
      <c r="G91" s="42">
        <v>6.4999999999999997E-3</v>
      </c>
      <c r="H91" s="112">
        <f>($H$59+$H$69+$H$81+$H$86)*F91/(1-$G$93)</f>
        <v>0</v>
      </c>
      <c r="I91" s="43">
        <v>6.4999999999999997E-3</v>
      </c>
      <c r="J91" s="112">
        <f>($J$59+$J$69+$J$81+$J$86)*F91/(1-$I$93)</f>
        <v>0</v>
      </c>
      <c r="K91" s="131">
        <v>0</v>
      </c>
      <c r="L91" s="114">
        <f>($L$59+$L$69+$L$81+$L$86)*F91/(1-$K$93)</f>
        <v>0</v>
      </c>
      <c r="M91" s="69">
        <v>6.4999999999999997E-3</v>
      </c>
      <c r="N91" s="42">
        <v>6.4999999999999997E-3</v>
      </c>
      <c r="O91" s="115">
        <f>($O$59+$O$69+$O$81+$O$86)*M91/(1-$N$93)</f>
        <v>0</v>
      </c>
    </row>
    <row r="92" spans="1:15" ht="13" thickBot="1" x14ac:dyDescent="0.4">
      <c r="B92" s="18"/>
      <c r="C92" s="142" t="s">
        <v>47</v>
      </c>
      <c r="D92" s="20">
        <v>5</v>
      </c>
      <c r="E92" s="143" t="s">
        <v>118</v>
      </c>
      <c r="F92" s="194">
        <v>0.03</v>
      </c>
      <c r="G92" s="195">
        <v>0.03</v>
      </c>
      <c r="H92" s="196">
        <f>($H$59+$H$69+$H$81+$H$86)*F92/(1-$G$93)</f>
        <v>0</v>
      </c>
      <c r="I92" s="197">
        <v>0.03</v>
      </c>
      <c r="J92" s="196">
        <f>($J$59+$J$69+$J$81+$J$86)*F92/(1-$I$93)</f>
        <v>0</v>
      </c>
      <c r="K92" s="147">
        <v>0</v>
      </c>
      <c r="L92" s="198">
        <f>($L$59+$L$69+$L$81+$L$86)*F92/(1-$K$93)</f>
        <v>0</v>
      </c>
      <c r="M92" s="194">
        <v>0.03</v>
      </c>
      <c r="N92" s="195">
        <v>0.03</v>
      </c>
      <c r="O92" s="199">
        <f>($O$59+$O$69+$O$81+$O$86)*M92/(1-$N$93)</f>
        <v>0</v>
      </c>
    </row>
    <row r="93" spans="1:15" ht="13.5" thickBot="1" x14ac:dyDescent="0.4">
      <c r="B93" s="118"/>
      <c r="C93" s="150"/>
      <c r="D93" s="151"/>
      <c r="E93" s="152" t="s">
        <v>42</v>
      </c>
      <c r="F93" s="200"/>
      <c r="G93" s="154">
        <f>SUM(G88:G92)</f>
        <v>3.6499999999999998E-2</v>
      </c>
      <c r="H93" s="201">
        <f>SUM(H88:H92)</f>
        <v>0</v>
      </c>
      <c r="I93" s="154">
        <f>SUM(I88:I92)</f>
        <v>3.6499999999999998E-2</v>
      </c>
      <c r="J93" s="201">
        <f>SUM(J90:J92)</f>
        <v>0</v>
      </c>
      <c r="K93" s="156">
        <f t="shared" ref="K93" si="33">SUM(K88:K92)</f>
        <v>0</v>
      </c>
      <c r="L93" s="202">
        <f>SUM(L90:L92)</f>
        <v>0</v>
      </c>
      <c r="M93" s="200"/>
      <c r="N93" s="154">
        <f>SUM(N88:N92)</f>
        <v>3.6499999999999998E-2</v>
      </c>
      <c r="O93" s="203">
        <f>SUM(O89:O92)</f>
        <v>0</v>
      </c>
    </row>
    <row r="94" spans="1:15" s="159" customFormat="1" ht="46.25" customHeight="1" thickBot="1" x14ac:dyDescent="0.4">
      <c r="B94" s="316" t="s">
        <v>119</v>
      </c>
      <c r="C94" s="317"/>
      <c r="D94" s="317"/>
      <c r="E94" s="318"/>
      <c r="F94" s="204"/>
      <c r="G94" s="205">
        <f>G59+G69+G81+G86+G93</f>
        <v>3.6499999999999998E-2</v>
      </c>
      <c r="H94" s="206">
        <f>SUM(H59,H69,H81,H86,H93)</f>
        <v>0</v>
      </c>
      <c r="I94" s="205">
        <f>I59+I69+I81+I86+I93</f>
        <v>3.6499999999999998E-2</v>
      </c>
      <c r="J94" s="206">
        <f>SUM(J59,J69,J81,J86,J93)</f>
        <v>0</v>
      </c>
      <c r="K94" s="207">
        <f>K59+K69+K81+K86+K93</f>
        <v>0</v>
      </c>
      <c r="L94" s="208">
        <f>SUM(L59,L69,L81,L86,L93)</f>
        <v>0</v>
      </c>
      <c r="M94" s="204"/>
      <c r="N94" s="205">
        <f>N59+N69+N81+N86+N93</f>
        <v>3.6499999999999998E-2</v>
      </c>
      <c r="O94" s="209">
        <f>SUM(O59,O69,O81,O86,O93)</f>
        <v>0</v>
      </c>
    </row>
    <row r="95" spans="1:15" x14ac:dyDescent="0.35">
      <c r="G95" s="257"/>
      <c r="H95" s="257"/>
      <c r="I95" s="257"/>
      <c r="J95" s="257"/>
      <c r="K95" s="257"/>
      <c r="L95" s="257"/>
      <c r="M95" s="257"/>
      <c r="N95" s="257"/>
      <c r="O95" s="257"/>
    </row>
    <row r="96" spans="1:15" ht="18.649999999999999" customHeight="1" thickBot="1" x14ac:dyDescent="0.4">
      <c r="A96" s="330" t="s">
        <v>120</v>
      </c>
      <c r="B96" s="330"/>
      <c r="C96" s="330"/>
      <c r="D96" s="330"/>
      <c r="E96" s="330"/>
      <c r="F96" s="330"/>
      <c r="G96" s="330"/>
      <c r="H96" s="330"/>
      <c r="I96" s="330"/>
      <c r="J96" s="330"/>
      <c r="K96" s="330"/>
      <c r="L96" s="330"/>
      <c r="M96" s="330"/>
      <c r="N96" s="330"/>
      <c r="O96" s="330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31" t="s">
        <v>15</v>
      </c>
      <c r="H97" s="332"/>
      <c r="I97" s="331" t="s">
        <v>16</v>
      </c>
      <c r="J97" s="332"/>
      <c r="K97" s="333" t="s">
        <v>17</v>
      </c>
      <c r="L97" s="334"/>
      <c r="M97" s="211"/>
      <c r="N97" s="331" t="s">
        <v>121</v>
      </c>
      <c r="O97" s="332"/>
    </row>
    <row r="98" spans="1:15" ht="13" x14ac:dyDescent="0.35">
      <c r="E98" s="54" t="s">
        <v>122</v>
      </c>
      <c r="G98" s="212"/>
      <c r="H98" s="213"/>
      <c r="I98" s="212"/>
      <c r="J98" s="214"/>
      <c r="K98" s="212"/>
      <c r="L98" s="214"/>
      <c r="N98" s="215"/>
      <c r="O98" s="216"/>
    </row>
    <row r="99" spans="1:15" x14ac:dyDescent="0.35">
      <c r="E99" s="6" t="s">
        <v>123</v>
      </c>
      <c r="F99" s="289"/>
      <c r="G99" s="290"/>
      <c r="H99" s="291">
        <v>0</v>
      </c>
      <c r="I99" s="290"/>
      <c r="J99" s="291">
        <f>H99</f>
        <v>0</v>
      </c>
      <c r="K99" s="276"/>
      <c r="L99" s="277">
        <v>0</v>
      </c>
      <c r="N99" s="217"/>
      <c r="O99" s="291">
        <v>0</v>
      </c>
    </row>
    <row r="100" spans="1:15" x14ac:dyDescent="0.35">
      <c r="E100" s="6" t="s">
        <v>124</v>
      </c>
      <c r="F100" s="289"/>
      <c r="G100" s="290"/>
      <c r="H100" s="291">
        <f>H99*26*4</f>
        <v>0</v>
      </c>
      <c r="I100" s="290"/>
      <c r="J100" s="291">
        <f>H100</f>
        <v>0</v>
      </c>
      <c r="K100" s="276"/>
      <c r="L100" s="277">
        <f>L99*26*18</f>
        <v>0</v>
      </c>
      <c r="N100" s="217"/>
      <c r="O100" s="291">
        <f>O99*26</f>
        <v>0</v>
      </c>
    </row>
    <row r="101" spans="1:15" x14ac:dyDescent="0.35">
      <c r="E101" s="6" t="s">
        <v>125</v>
      </c>
      <c r="F101" s="292">
        <v>0</v>
      </c>
      <c r="G101" s="290"/>
      <c r="H101" s="293">
        <f>H100*$F$101</f>
        <v>0</v>
      </c>
      <c r="I101" s="290"/>
      <c r="J101" s="293">
        <f>H101</f>
        <v>0</v>
      </c>
      <c r="K101" s="276"/>
      <c r="L101" s="278">
        <f>L100*$F$101</f>
        <v>0</v>
      </c>
      <c r="N101" s="217"/>
      <c r="O101" s="293">
        <f>O100*$F$101</f>
        <v>0</v>
      </c>
    </row>
    <row r="102" spans="1:15" ht="25.65" customHeight="1" x14ac:dyDescent="0.35">
      <c r="E102" s="220" t="s">
        <v>126</v>
      </c>
      <c r="F102" s="289"/>
      <c r="G102" s="294"/>
      <c r="H102" s="295" t="str">
        <f>IFERROR((H100-H101)*((H14/($G$9+$I$9+$K$9+$K$9))),"")</f>
        <v/>
      </c>
      <c r="I102" s="294"/>
      <c r="J102" s="295" t="str">
        <f>IFERROR((J100-J101)*((J14/($G$9+$I$9+$K$9+$K$9))),"")</f>
        <v/>
      </c>
      <c r="K102" s="279"/>
      <c r="L102" s="280" t="str">
        <f>IFERROR((L100-L101)*((L14/($G$9*4+$I$9*4+$K$9*10))),"")</f>
        <v/>
      </c>
      <c r="M102" s="223"/>
      <c r="N102" s="221"/>
      <c r="O102" s="295" t="str">
        <f>IFERROR((O100-O101)*(O14/($N$9)),"")</f>
        <v/>
      </c>
    </row>
    <row r="103" spans="1:15" x14ac:dyDescent="0.35">
      <c r="F103" s="289"/>
      <c r="G103" s="289"/>
      <c r="H103" s="289"/>
      <c r="I103" s="289"/>
      <c r="J103" s="289"/>
      <c r="L103" s="224"/>
      <c r="N103" s="225"/>
      <c r="O103" s="289"/>
    </row>
    <row r="104" spans="1:15" ht="13" x14ac:dyDescent="0.35">
      <c r="E104" s="54" t="s">
        <v>127</v>
      </c>
      <c r="F104" s="296"/>
      <c r="G104" s="297"/>
      <c r="H104" s="298"/>
      <c r="I104" s="296"/>
      <c r="J104" s="298"/>
      <c r="K104" s="226"/>
      <c r="L104" s="227"/>
      <c r="N104" s="228"/>
      <c r="O104" s="298"/>
    </row>
    <row r="105" spans="1:15" x14ac:dyDescent="0.35">
      <c r="E105" s="6" t="s">
        <v>128</v>
      </c>
      <c r="F105" s="289"/>
      <c r="G105" s="290"/>
      <c r="H105" s="291">
        <v>0</v>
      </c>
      <c r="I105" s="290"/>
      <c r="J105" s="291">
        <f>H105</f>
        <v>0</v>
      </c>
      <c r="K105" s="276"/>
      <c r="L105" s="277">
        <v>0</v>
      </c>
      <c r="N105" s="217"/>
      <c r="O105" s="291">
        <v>0</v>
      </c>
    </row>
    <row r="106" spans="1:15" x14ac:dyDescent="0.35">
      <c r="E106" s="6" t="s">
        <v>129</v>
      </c>
      <c r="F106" s="289"/>
      <c r="G106" s="290"/>
      <c r="H106" s="291">
        <f>H105*2*26*4</f>
        <v>0</v>
      </c>
      <c r="I106" s="290"/>
      <c r="J106" s="291">
        <f>J105*2*26*4</f>
        <v>0</v>
      </c>
      <c r="K106" s="276"/>
      <c r="L106" s="277">
        <f>L105*2*26*18</f>
        <v>0</v>
      </c>
      <c r="N106" s="217"/>
      <c r="O106" s="218">
        <f>O105*2*26</f>
        <v>0</v>
      </c>
    </row>
    <row r="107" spans="1:15" x14ac:dyDescent="0.35">
      <c r="E107" s="6" t="s">
        <v>125</v>
      </c>
      <c r="G107" s="217"/>
      <c r="H107" s="219" t="str">
        <f>IFERROR(IF(H106&lt;($G$9+$I$9+$K$9+$K$9)*0.06,H106,($G$9+$I$9+$K$9+$K$9)*0.06),"")</f>
        <v/>
      </c>
      <c r="I107" s="217"/>
      <c r="J107" s="219" t="str">
        <f>IFERROR(IF(J106&lt;($G$9+$I$9+$K$9+$K$9)*0.06,J106,($G$9+$I$9+$K$9+$K$9)*0.06),"")</f>
        <v/>
      </c>
      <c r="K107" s="276"/>
      <c r="L107" s="278" t="str">
        <f>IFERROR(IF(L106&lt;($G$9*4+$I$9*4+$K$9*10)*0.06,L106,($G$9*4+$I$9*4+$K$9*10)*0.06),"")</f>
        <v/>
      </c>
      <c r="N107" s="217"/>
      <c r="O107" s="219" t="str">
        <f>IFERROR(IF(O106&lt;($N$9)*0.06,O106,($N$9)*0.06),"")</f>
        <v/>
      </c>
    </row>
    <row r="108" spans="1:15" ht="25.65" customHeight="1" x14ac:dyDescent="0.35">
      <c r="E108" s="220" t="s">
        <v>126</v>
      </c>
      <c r="G108" s="221"/>
      <c r="H108" s="222" t="str">
        <f>IFERROR((H106-H107)*((H14/($G$9+$I$9+$K$9+$K$9))),"")</f>
        <v/>
      </c>
      <c r="I108" s="221"/>
      <c r="J108" s="222" t="str">
        <f>IFERROR((H106-H107)*((J14/(G9+I9+K9+K9))),"")</f>
        <v/>
      </c>
      <c r="K108" s="279"/>
      <c r="L108" s="280" t="str">
        <f>IFERROR((L106-L107)*((L14/($G$9*4+$I$9*4+$K$9*10))),"")</f>
        <v/>
      </c>
      <c r="M108" s="223"/>
      <c r="N108" s="221"/>
      <c r="O108" s="222" t="str">
        <f>IFERROR((O106-O107)*((O14/(N9))),"")</f>
        <v/>
      </c>
    </row>
    <row r="109" spans="1:15" ht="11.25" customHeight="1" x14ac:dyDescent="0.35">
      <c r="N109" s="229"/>
    </row>
    <row r="111" spans="1:15" ht="54.65" customHeight="1" thickBot="1" x14ac:dyDescent="0.4">
      <c r="E111" s="335" t="s">
        <v>130</v>
      </c>
      <c r="F111" s="336"/>
      <c r="G111" s="336"/>
      <c r="H111" s="336"/>
      <c r="I111" s="336"/>
      <c r="J111" s="336"/>
      <c r="K111" s="336"/>
      <c r="L111" s="336"/>
      <c r="M111" s="336"/>
      <c r="N111" s="336"/>
      <c r="O111" s="337"/>
    </row>
    <row r="112" spans="1:15" ht="54.65" customHeight="1" thickBot="1" x14ac:dyDescent="0.4">
      <c r="E112" s="230" t="s">
        <v>131</v>
      </c>
      <c r="F112" s="231"/>
      <c r="G112" s="331" t="s">
        <v>15</v>
      </c>
      <c r="H112" s="332"/>
      <c r="I112" s="331" t="s">
        <v>16</v>
      </c>
      <c r="J112" s="332"/>
      <c r="K112" s="333" t="s">
        <v>17</v>
      </c>
      <c r="L112" s="334"/>
      <c r="M112" s="231"/>
      <c r="N112" s="331" t="s">
        <v>121</v>
      </c>
      <c r="O112" s="332"/>
    </row>
    <row r="113" spans="4:15" ht="45.9" customHeight="1" x14ac:dyDescent="0.35">
      <c r="E113" s="232" t="s">
        <v>132</v>
      </c>
      <c r="F113" s="233" t="s">
        <v>133</v>
      </c>
      <c r="G113" s="234" t="s">
        <v>134</v>
      </c>
      <c r="H113" s="235" t="s">
        <v>135</v>
      </c>
      <c r="I113" s="234" t="s">
        <v>134</v>
      </c>
      <c r="J113" s="235" t="s">
        <v>135</v>
      </c>
      <c r="K113" s="281" t="s">
        <v>134</v>
      </c>
      <c r="L113" s="282" t="s">
        <v>135</v>
      </c>
      <c r="M113" s="233" t="s">
        <v>133</v>
      </c>
      <c r="N113" s="234" t="s">
        <v>134</v>
      </c>
      <c r="O113" s="235" t="s">
        <v>135</v>
      </c>
    </row>
    <row r="114" spans="4:15" ht="24" customHeight="1" x14ac:dyDescent="0.35">
      <c r="E114" s="236" t="s">
        <v>136</v>
      </c>
      <c r="F114" s="237" t="s">
        <v>26</v>
      </c>
      <c r="G114" s="238"/>
      <c r="H114" s="239">
        <f>SUMIF($C$13:$C$93,"CCT",H13:H93)</f>
        <v>0</v>
      </c>
      <c r="I114" s="238"/>
      <c r="J114" s="239">
        <f>SUMIF($C$13:$C$93,"CCT",J13:J93)</f>
        <v>0</v>
      </c>
      <c r="K114" s="283"/>
      <c r="L114" s="284">
        <f>SUMIF($C$13:$C$93,"CCT",L13:L93)</f>
        <v>0</v>
      </c>
      <c r="M114" s="237" t="s">
        <v>26</v>
      </c>
      <c r="N114" s="238"/>
      <c r="O114" s="239">
        <f>SUMIF($C$13:$C$93,"CCT",O13:O93)</f>
        <v>0</v>
      </c>
    </row>
    <row r="115" spans="4:15" ht="24" customHeight="1" x14ac:dyDescent="0.35">
      <c r="E115" s="240" t="s">
        <v>137</v>
      </c>
      <c r="F115" s="237" t="s">
        <v>82</v>
      </c>
      <c r="G115" s="238"/>
      <c r="H115" s="239">
        <f>SUMIF($C$13:$C$93,"IPCA",H13:H93)</f>
        <v>0</v>
      </c>
      <c r="I115" s="238"/>
      <c r="J115" s="239">
        <f>SUMIF($C$13:$C$93,"IPCA",J13:J93)</f>
        <v>0</v>
      </c>
      <c r="K115" s="283"/>
      <c r="L115" s="284">
        <f>SUMIF($C$13:$C$93,"IPCA",L13:L93)</f>
        <v>0</v>
      </c>
      <c r="M115" s="237" t="s">
        <v>82</v>
      </c>
      <c r="N115" s="238"/>
      <c r="O115" s="239">
        <f>SUMIF($C$13:$C$93,"IPCA",O13:O93)</f>
        <v>0</v>
      </c>
    </row>
    <row r="116" spans="4:15" ht="24" customHeight="1" x14ac:dyDescent="0.35">
      <c r="E116" s="236" t="s">
        <v>138</v>
      </c>
      <c r="F116" s="241" t="s">
        <v>139</v>
      </c>
      <c r="G116" s="238"/>
      <c r="H116" s="239">
        <f>SUMIF($C$13:$C$93,"DM",H13:H93)</f>
        <v>0</v>
      </c>
      <c r="I116" s="238"/>
      <c r="J116" s="239">
        <f>SUMIF($C$13:$C$93,"DM",J13:J93)</f>
        <v>0</v>
      </c>
      <c r="K116" s="283"/>
      <c r="L116" s="284">
        <f>SUMIF($C$13:$C$93,"DM",L13:L93)</f>
        <v>0</v>
      </c>
      <c r="M116" s="241" t="s">
        <v>139</v>
      </c>
      <c r="N116" s="238"/>
      <c r="O116" s="239">
        <f>SUMIF($C$13:$C$93,"DM",O13:O93)</f>
        <v>0</v>
      </c>
    </row>
    <row r="117" spans="4:15" ht="24" customHeight="1" x14ac:dyDescent="0.35">
      <c r="E117" s="236" t="s">
        <v>140</v>
      </c>
      <c r="F117" s="237" t="s">
        <v>95</v>
      </c>
      <c r="G117" s="238"/>
      <c r="H117" s="239">
        <f>SUMIF($C$13:$C$93,"ANP",H13:H93)</f>
        <v>0</v>
      </c>
      <c r="I117" s="238"/>
      <c r="J117" s="239">
        <f>SUMIF($C$13:$C$93,"ANP",J13:J93)</f>
        <v>0</v>
      </c>
      <c r="K117" s="283"/>
      <c r="L117" s="284">
        <f>SUMIF($C$13:$C$93,"ANP",L13:L93)</f>
        <v>0</v>
      </c>
      <c r="M117" s="242"/>
      <c r="N117" s="243"/>
      <c r="O117" s="244"/>
    </row>
    <row r="118" spans="4:15" ht="28.65" customHeight="1" x14ac:dyDescent="0.35">
      <c r="D118" s="245"/>
      <c r="E118" s="328" t="s">
        <v>141</v>
      </c>
      <c r="F118" s="329"/>
      <c r="G118" s="246">
        <f t="shared" ref="G118:N118" si="34">SUM(G114:G117)</f>
        <v>0</v>
      </c>
      <c r="H118" s="247">
        <f>SUM(H114:H117)</f>
        <v>0</v>
      </c>
      <c r="I118" s="246">
        <f t="shared" si="34"/>
        <v>0</v>
      </c>
      <c r="J118" s="247">
        <f>SUM(J114:J117)</f>
        <v>0</v>
      </c>
      <c r="K118" s="285">
        <f t="shared" si="34"/>
        <v>0</v>
      </c>
      <c r="L118" s="286">
        <f>SUM(L114:L117)</f>
        <v>0</v>
      </c>
      <c r="M118" s="248"/>
      <c r="N118" s="246">
        <f t="shared" si="34"/>
        <v>0</v>
      </c>
      <c r="O118" s="247">
        <f>SUM(O114:O117)</f>
        <v>0</v>
      </c>
    </row>
    <row r="119" spans="4:15" ht="31.65" customHeight="1" x14ac:dyDescent="0.35">
      <c r="E119" s="230" t="s">
        <v>142</v>
      </c>
      <c r="F119" s="249"/>
      <c r="G119" s="250"/>
      <c r="H119" s="250"/>
      <c r="I119" s="250"/>
      <c r="J119" s="250"/>
      <c r="K119" s="250"/>
      <c r="L119" s="250"/>
      <c r="M119" s="249"/>
      <c r="N119" s="250"/>
      <c r="O119" s="251"/>
    </row>
    <row r="120" spans="4:15" ht="24" customHeight="1" x14ac:dyDescent="0.35">
      <c r="D120" s="245"/>
      <c r="E120" s="236" t="s">
        <v>143</v>
      </c>
      <c r="F120" s="252" t="s">
        <v>47</v>
      </c>
      <c r="G120" s="238" t="s">
        <v>47</v>
      </c>
      <c r="H120" s="239">
        <f>H86+H93</f>
        <v>0</v>
      </c>
      <c r="I120" s="238" t="s">
        <v>47</v>
      </c>
      <c r="J120" s="239">
        <f>J86+J93</f>
        <v>0</v>
      </c>
      <c r="K120" s="283" t="s">
        <v>47</v>
      </c>
      <c r="L120" s="284">
        <f>L86+L93</f>
        <v>0</v>
      </c>
      <c r="M120" s="252" t="s">
        <v>47</v>
      </c>
      <c r="N120" s="238" t="s">
        <v>47</v>
      </c>
      <c r="O120" s="239">
        <f>O86+O93</f>
        <v>0</v>
      </c>
    </row>
    <row r="121" spans="4:15" ht="28.65" customHeight="1" thickBot="1" x14ac:dyDescent="0.4">
      <c r="D121" s="245"/>
      <c r="E121" s="328" t="s">
        <v>144</v>
      </c>
      <c r="F121" s="329"/>
      <c r="G121" s="253"/>
      <c r="H121" s="254">
        <f>H118+H120</f>
        <v>0</v>
      </c>
      <c r="I121" s="253"/>
      <c r="J121" s="254">
        <f>J118+J120</f>
        <v>0</v>
      </c>
      <c r="K121" s="287"/>
      <c r="L121" s="288">
        <f>L118+L120</f>
        <v>0</v>
      </c>
      <c r="M121" s="255"/>
      <c r="N121" s="253"/>
      <c r="O121" s="254">
        <f>O118+O120</f>
        <v>0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256"/>
    </row>
    <row r="128" spans="4:15" x14ac:dyDescent="0.35">
      <c r="N128" s="256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DBE882-40EB-4448-AB14-3B62C71312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146F30-3D2D-4009-B222-32407B4A1E8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9DDAB97E-BAF5-4C82-88F8-4DDA9FB58F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Lidia Ferolla</cp:lastModifiedBy>
  <dcterms:created xsi:type="dcterms:W3CDTF">2025-06-30T19:45:32Z</dcterms:created>
  <dcterms:modified xsi:type="dcterms:W3CDTF">2025-08-28T13:34:36Z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2025-06-30T19:46:29Z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a1ce569f-c5cd-4bc2-b032-eb361ab08e62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